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8515" windowHeight="12330" activeTab="5"/>
  </bookViews>
  <sheets>
    <sheet name="23 febrero 2015 (2)" sheetId="5" r:id="rId1"/>
    <sheet name="26 Enero 2015" sheetId="1" r:id="rId2"/>
    <sheet name="09 Febrero" sheetId="2" r:id="rId3"/>
    <sheet name="16 Febrero" sheetId="3" r:id="rId4"/>
    <sheet name="24 febrero 2015" sheetId="4" r:id="rId5"/>
    <sheet name="25 febrero 2015 " sheetId="6" r:id="rId6"/>
  </sheets>
  <definedNames>
    <definedName name="_xlnm.Print_Area" localSheetId="2">'09 Febrero'!$A$1:$X$77</definedName>
    <definedName name="_xlnm.Print_Area" localSheetId="3">'16 Febrero'!$A$1:$X$77</definedName>
    <definedName name="_xlnm.Print_Area" localSheetId="0">'23 febrero 2015 (2)'!$A$1:$X$77</definedName>
    <definedName name="_xlnm.Print_Area" localSheetId="4">'24 febrero 2015'!$A$1:$X$77</definedName>
    <definedName name="_xlnm.Print_Area" localSheetId="5">'25 febrero 2015 '!$A$1:$X$55</definedName>
    <definedName name="_xlnm.Print_Area" localSheetId="1">'26 Enero 2015'!$A$1:$X$77</definedName>
    <definedName name="_xlnm.Print_Titles" localSheetId="2">'09 Febrero'!$1:$7</definedName>
    <definedName name="_xlnm.Print_Titles" localSheetId="3">'16 Febrero'!$1:$7</definedName>
    <definedName name="_xlnm.Print_Titles" localSheetId="0">'23 febrero 2015 (2)'!$1:$7</definedName>
    <definedName name="_xlnm.Print_Titles" localSheetId="4">'24 febrero 2015'!$1:$7</definedName>
    <definedName name="_xlnm.Print_Titles" localSheetId="5">'25 febrero 2015 '!$1:$7</definedName>
    <definedName name="_xlnm.Print_Titles" localSheetId="1">'26 Enero 2015'!$1:$7</definedName>
  </definedNames>
  <calcPr calcId="145621"/>
</workbook>
</file>

<file path=xl/calcChain.xml><?xml version="1.0" encoding="utf-8"?>
<calcChain xmlns="http://schemas.openxmlformats.org/spreadsheetml/2006/main">
  <c r="H8" i="6" l="1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G8" i="6"/>
  <c r="L30" i="6" l="1"/>
  <c r="W54" i="6" l="1"/>
  <c r="W52" i="6" s="1"/>
  <c r="J54" i="6"/>
  <c r="J53" i="6" s="1"/>
  <c r="V53" i="6"/>
  <c r="U53" i="6"/>
  <c r="T53" i="6"/>
  <c r="S53" i="6"/>
  <c r="R53" i="6"/>
  <c r="Q53" i="6"/>
  <c r="P53" i="6"/>
  <c r="O53" i="6"/>
  <c r="N53" i="6"/>
  <c r="M53" i="6"/>
  <c r="L53" i="6"/>
  <c r="K53" i="6"/>
  <c r="I53" i="6"/>
  <c r="H53" i="6"/>
  <c r="G53" i="6"/>
  <c r="V52" i="6"/>
  <c r="U52" i="6"/>
  <c r="T52" i="6"/>
  <c r="S52" i="6"/>
  <c r="R52" i="6"/>
  <c r="Q52" i="6"/>
  <c r="P52" i="6"/>
  <c r="O52" i="6"/>
  <c r="N52" i="6"/>
  <c r="M52" i="6"/>
  <c r="L52" i="6"/>
  <c r="K52" i="6"/>
  <c r="I52" i="6"/>
  <c r="H52" i="6"/>
  <c r="G52" i="6"/>
  <c r="W50" i="6"/>
  <c r="W49" i="6" s="1"/>
  <c r="J50" i="6"/>
  <c r="J49" i="6" s="1"/>
  <c r="V49" i="6"/>
  <c r="U49" i="6"/>
  <c r="T49" i="6"/>
  <c r="S49" i="6"/>
  <c r="R49" i="6"/>
  <c r="Q49" i="6"/>
  <c r="P49" i="6"/>
  <c r="O49" i="6"/>
  <c r="N49" i="6"/>
  <c r="M49" i="6"/>
  <c r="L49" i="6"/>
  <c r="K49" i="6"/>
  <c r="I49" i="6"/>
  <c r="H49" i="6"/>
  <c r="G49" i="6"/>
  <c r="W48" i="6"/>
  <c r="J48" i="6"/>
  <c r="J47" i="6" s="1"/>
  <c r="V47" i="6"/>
  <c r="U47" i="6"/>
  <c r="T47" i="6"/>
  <c r="S47" i="6"/>
  <c r="R47" i="6"/>
  <c r="Q47" i="6"/>
  <c r="P47" i="6"/>
  <c r="O47" i="6"/>
  <c r="N47" i="6"/>
  <c r="M47" i="6"/>
  <c r="L47" i="6"/>
  <c r="K47" i="6"/>
  <c r="I47" i="6"/>
  <c r="H47" i="6"/>
  <c r="G47" i="6"/>
  <c r="W46" i="6"/>
  <c r="W45" i="6" s="1"/>
  <c r="J46" i="6"/>
  <c r="V45" i="6"/>
  <c r="U45" i="6"/>
  <c r="T45" i="6"/>
  <c r="S45" i="6"/>
  <c r="R45" i="6"/>
  <c r="Q45" i="6"/>
  <c r="P45" i="6"/>
  <c r="O45" i="6"/>
  <c r="N45" i="6"/>
  <c r="M45" i="6"/>
  <c r="L45" i="6"/>
  <c r="K45" i="6"/>
  <c r="I45" i="6"/>
  <c r="H45" i="6"/>
  <c r="G45" i="6"/>
  <c r="W43" i="6"/>
  <c r="W42" i="6" s="1"/>
  <c r="J43" i="6"/>
  <c r="J42" i="6" s="1"/>
  <c r="V42" i="6"/>
  <c r="U42" i="6"/>
  <c r="T42" i="6"/>
  <c r="S42" i="6"/>
  <c r="R42" i="6"/>
  <c r="Q42" i="6"/>
  <c r="P42" i="6"/>
  <c r="O42" i="6"/>
  <c r="N42" i="6"/>
  <c r="M42" i="6"/>
  <c r="L42" i="6"/>
  <c r="K42" i="6"/>
  <c r="I42" i="6"/>
  <c r="H42" i="6"/>
  <c r="G42" i="6"/>
  <c r="W40" i="6"/>
  <c r="J40" i="6"/>
  <c r="J39" i="6" s="1"/>
  <c r="V39" i="6"/>
  <c r="U39" i="6"/>
  <c r="T39" i="6"/>
  <c r="S39" i="6"/>
  <c r="R39" i="6"/>
  <c r="Q39" i="6"/>
  <c r="P39" i="6"/>
  <c r="O39" i="6"/>
  <c r="N39" i="6"/>
  <c r="M39" i="6"/>
  <c r="L39" i="6"/>
  <c r="K39" i="6"/>
  <c r="I39" i="6"/>
  <c r="H39" i="6"/>
  <c r="G39" i="6"/>
  <c r="J37" i="6"/>
  <c r="X37" i="6" s="1"/>
  <c r="W35" i="6"/>
  <c r="W34" i="6" s="1"/>
  <c r="J35" i="6"/>
  <c r="V34" i="6"/>
  <c r="U34" i="6"/>
  <c r="T34" i="6"/>
  <c r="S34" i="6"/>
  <c r="R34" i="6"/>
  <c r="Q34" i="6"/>
  <c r="P34" i="6"/>
  <c r="O34" i="6"/>
  <c r="N34" i="6"/>
  <c r="M34" i="6"/>
  <c r="L34" i="6"/>
  <c r="K34" i="6"/>
  <c r="I34" i="6"/>
  <c r="H34" i="6"/>
  <c r="G34" i="6"/>
  <c r="W31" i="6"/>
  <c r="W30" i="6" s="1"/>
  <c r="J31" i="6"/>
  <c r="J30" i="6" s="1"/>
  <c r="V30" i="6"/>
  <c r="U30" i="6"/>
  <c r="T30" i="6"/>
  <c r="S30" i="6"/>
  <c r="R30" i="6"/>
  <c r="Q30" i="6"/>
  <c r="P30" i="6"/>
  <c r="O30" i="6"/>
  <c r="N30" i="6"/>
  <c r="M30" i="6"/>
  <c r="K30" i="6"/>
  <c r="I30" i="6"/>
  <c r="H30" i="6"/>
  <c r="G30" i="6"/>
  <c r="J28" i="6"/>
  <c r="X28" i="6" s="1"/>
  <c r="W26" i="6"/>
  <c r="W25" i="6" s="1"/>
  <c r="J26" i="6"/>
  <c r="V25" i="6"/>
  <c r="U25" i="6"/>
  <c r="T25" i="6"/>
  <c r="S25" i="6"/>
  <c r="R25" i="6"/>
  <c r="Q25" i="6"/>
  <c r="P25" i="6"/>
  <c r="O25" i="6"/>
  <c r="N25" i="6"/>
  <c r="M25" i="6"/>
  <c r="L25" i="6"/>
  <c r="K25" i="6"/>
  <c r="I25" i="6"/>
  <c r="H25" i="6"/>
  <c r="G25" i="6"/>
  <c r="W23" i="6"/>
  <c r="J23" i="6"/>
  <c r="J22" i="6" s="1"/>
  <c r="V22" i="6"/>
  <c r="U22" i="6"/>
  <c r="T22" i="6"/>
  <c r="S22" i="6"/>
  <c r="R22" i="6"/>
  <c r="Q22" i="6"/>
  <c r="P22" i="6"/>
  <c r="O22" i="6"/>
  <c r="N22" i="6"/>
  <c r="M22" i="6"/>
  <c r="L22" i="6"/>
  <c r="K22" i="6"/>
  <c r="I22" i="6"/>
  <c r="H22" i="6"/>
  <c r="G22" i="6"/>
  <c r="W20" i="6"/>
  <c r="W19" i="6" s="1"/>
  <c r="J20" i="6"/>
  <c r="V19" i="6"/>
  <c r="U19" i="6"/>
  <c r="T19" i="6"/>
  <c r="S19" i="6"/>
  <c r="R19" i="6"/>
  <c r="Q19" i="6"/>
  <c r="P19" i="6"/>
  <c r="O19" i="6"/>
  <c r="N19" i="6"/>
  <c r="M19" i="6"/>
  <c r="L19" i="6"/>
  <c r="K19" i="6"/>
  <c r="I19" i="6"/>
  <c r="H19" i="6"/>
  <c r="G19" i="6"/>
  <c r="W17" i="6"/>
  <c r="W16" i="6" s="1"/>
  <c r="J17" i="6"/>
  <c r="V16" i="6"/>
  <c r="U16" i="6"/>
  <c r="T16" i="6"/>
  <c r="S16" i="6"/>
  <c r="R16" i="6"/>
  <c r="Q16" i="6"/>
  <c r="P16" i="6"/>
  <c r="O16" i="6"/>
  <c r="N16" i="6"/>
  <c r="M16" i="6"/>
  <c r="L16" i="6"/>
  <c r="K16" i="6"/>
  <c r="I16" i="6"/>
  <c r="H16" i="6"/>
  <c r="G16" i="6"/>
  <c r="W14" i="6"/>
  <c r="W13" i="6" s="1"/>
  <c r="J14" i="6"/>
  <c r="J13" i="6" s="1"/>
  <c r="V13" i="6"/>
  <c r="U13" i="6"/>
  <c r="T13" i="6"/>
  <c r="S13" i="6"/>
  <c r="R13" i="6"/>
  <c r="Q13" i="6"/>
  <c r="P13" i="6"/>
  <c r="O13" i="6"/>
  <c r="N13" i="6"/>
  <c r="M13" i="6"/>
  <c r="L13" i="6"/>
  <c r="K13" i="6"/>
  <c r="I13" i="6"/>
  <c r="H13" i="6"/>
  <c r="G13" i="6"/>
  <c r="W11" i="6"/>
  <c r="W10" i="6" s="1"/>
  <c r="J11" i="6"/>
  <c r="J10" i="6" s="1"/>
  <c r="V10" i="6"/>
  <c r="U10" i="6"/>
  <c r="T10" i="6"/>
  <c r="S10" i="6"/>
  <c r="R10" i="6"/>
  <c r="Q10" i="6"/>
  <c r="P10" i="6"/>
  <c r="O10" i="6"/>
  <c r="N10" i="6"/>
  <c r="M10" i="6"/>
  <c r="L10" i="6"/>
  <c r="K10" i="6"/>
  <c r="I10" i="6"/>
  <c r="H10" i="6"/>
  <c r="G10" i="6"/>
  <c r="X20" i="6" l="1"/>
  <c r="X19" i="6" s="1"/>
  <c r="X46" i="6"/>
  <c r="X45" i="6" s="1"/>
  <c r="J25" i="6"/>
  <c r="W53" i="6"/>
  <c r="X17" i="6"/>
  <c r="X16" i="6" s="1"/>
  <c r="X31" i="6"/>
  <c r="X30" i="6" s="1"/>
  <c r="X35" i="6"/>
  <c r="X34" i="6" s="1"/>
  <c r="P9" i="6"/>
  <c r="J52" i="6"/>
  <c r="M9" i="6"/>
  <c r="U9" i="6"/>
  <c r="J19" i="6"/>
  <c r="X54" i="6"/>
  <c r="X53" i="6" s="1"/>
  <c r="H9" i="6"/>
  <c r="X23" i="6"/>
  <c r="X22" i="6" s="1"/>
  <c r="K9" i="6"/>
  <c r="T9" i="6"/>
  <c r="Q9" i="6"/>
  <c r="I9" i="6"/>
  <c r="R9" i="6"/>
  <c r="X40" i="6"/>
  <c r="X39" i="6" s="1"/>
  <c r="X50" i="6"/>
  <c r="X49" i="6" s="1"/>
  <c r="X11" i="6"/>
  <c r="X10" i="6" s="1"/>
  <c r="S9" i="6"/>
  <c r="N9" i="6"/>
  <c r="V9" i="6"/>
  <c r="O9" i="6"/>
  <c r="X48" i="6"/>
  <c r="X47" i="6" s="1"/>
  <c r="G9" i="6"/>
  <c r="W47" i="6"/>
  <c r="L9" i="6"/>
  <c r="W22" i="6"/>
  <c r="W39" i="6"/>
  <c r="J16" i="6"/>
  <c r="X26" i="6"/>
  <c r="X25" i="6" s="1"/>
  <c r="X43" i="6"/>
  <c r="X42" i="6" s="1"/>
  <c r="J34" i="6"/>
  <c r="X14" i="6"/>
  <c r="X13" i="6" s="1"/>
  <c r="J45" i="6"/>
  <c r="W76" i="5"/>
  <c r="W74" i="5" s="1"/>
  <c r="J76" i="5"/>
  <c r="X76" i="5" s="1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I75" i="5"/>
  <c r="H75" i="5"/>
  <c r="G75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X72" i="5"/>
  <c r="W72" i="5"/>
  <c r="J72" i="5"/>
  <c r="J71" i="5" s="1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I71" i="5"/>
  <c r="H71" i="5"/>
  <c r="G71" i="5"/>
  <c r="X70" i="5"/>
  <c r="X69" i="5" s="1"/>
  <c r="W70" i="5"/>
  <c r="J70" i="5"/>
  <c r="J69" i="5" s="1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I69" i="5"/>
  <c r="H69" i="5"/>
  <c r="G69" i="5"/>
  <c r="W68" i="5"/>
  <c r="W67" i="5" s="1"/>
  <c r="J68" i="5"/>
  <c r="X68" i="5" s="1"/>
  <c r="X67" i="5" s="1"/>
  <c r="V67" i="5"/>
  <c r="U67" i="5"/>
  <c r="T67" i="5"/>
  <c r="S67" i="5"/>
  <c r="R67" i="5"/>
  <c r="Q67" i="5"/>
  <c r="P67" i="5"/>
  <c r="O67" i="5"/>
  <c r="N67" i="5"/>
  <c r="M67" i="5"/>
  <c r="L67" i="5"/>
  <c r="K67" i="5"/>
  <c r="I67" i="5"/>
  <c r="H67" i="5"/>
  <c r="G67" i="5"/>
  <c r="W65" i="5"/>
  <c r="X65" i="5" s="1"/>
  <c r="X64" i="5" s="1"/>
  <c r="J65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W62" i="5"/>
  <c r="W61" i="5" s="1"/>
  <c r="J62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J59" i="5"/>
  <c r="X59" i="5" s="1"/>
  <c r="W57" i="5"/>
  <c r="W56" i="5" s="1"/>
  <c r="J57" i="5"/>
  <c r="X57" i="5" s="1"/>
  <c r="X56" i="5" s="1"/>
  <c r="V56" i="5"/>
  <c r="U56" i="5"/>
  <c r="T56" i="5"/>
  <c r="S56" i="5"/>
  <c r="R56" i="5"/>
  <c r="Q56" i="5"/>
  <c r="P56" i="5"/>
  <c r="O56" i="5"/>
  <c r="N56" i="5"/>
  <c r="M56" i="5"/>
  <c r="L56" i="5"/>
  <c r="K56" i="5"/>
  <c r="I56" i="5"/>
  <c r="H56" i="5"/>
  <c r="G56" i="5"/>
  <c r="X54" i="5"/>
  <c r="W54" i="5"/>
  <c r="J54" i="5"/>
  <c r="J53" i="5" s="1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I53" i="5"/>
  <c r="H53" i="5"/>
  <c r="G53" i="5"/>
  <c r="X51" i="5"/>
  <c r="J51" i="5"/>
  <c r="W49" i="5"/>
  <c r="X49" i="5" s="1"/>
  <c r="X48" i="5" s="1"/>
  <c r="J49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W46" i="5"/>
  <c r="X46" i="5" s="1"/>
  <c r="X45" i="5" s="1"/>
  <c r="J46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W43" i="5"/>
  <c r="J43" i="5"/>
  <c r="X43" i="5" s="1"/>
  <c r="X42" i="5" s="1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I42" i="5"/>
  <c r="H42" i="5"/>
  <c r="G42" i="5"/>
  <c r="W40" i="5"/>
  <c r="J40" i="5"/>
  <c r="X40" i="5" s="1"/>
  <c r="X39" i="5" s="1"/>
  <c r="W39" i="5"/>
  <c r="V39" i="5"/>
  <c r="U39" i="5"/>
  <c r="U32" i="5" s="1"/>
  <c r="T39" i="5"/>
  <c r="S39" i="5"/>
  <c r="R39" i="5"/>
  <c r="Q39" i="5"/>
  <c r="P39" i="5"/>
  <c r="O39" i="5"/>
  <c r="N39" i="5"/>
  <c r="M39" i="5"/>
  <c r="M32" i="5" s="1"/>
  <c r="L39" i="5"/>
  <c r="K39" i="5"/>
  <c r="I39" i="5"/>
  <c r="H39" i="5"/>
  <c r="G39" i="5"/>
  <c r="W37" i="5"/>
  <c r="W36" i="5" s="1"/>
  <c r="J37" i="5"/>
  <c r="X37" i="5" s="1"/>
  <c r="X36" i="5" s="1"/>
  <c r="V36" i="5"/>
  <c r="U36" i="5"/>
  <c r="T36" i="5"/>
  <c r="S36" i="5"/>
  <c r="R36" i="5"/>
  <c r="R32" i="5" s="1"/>
  <c r="Q36" i="5"/>
  <c r="Q32" i="5" s="1"/>
  <c r="P36" i="5"/>
  <c r="O36" i="5"/>
  <c r="N36" i="5"/>
  <c r="M36" i="5"/>
  <c r="L36" i="5"/>
  <c r="K36" i="5"/>
  <c r="I36" i="5"/>
  <c r="I32" i="5" s="1"/>
  <c r="H36" i="5"/>
  <c r="G36" i="5"/>
  <c r="X34" i="5"/>
  <c r="W34" i="5"/>
  <c r="J34" i="5"/>
  <c r="J33" i="5" s="1"/>
  <c r="X33" i="5"/>
  <c r="W33" i="5"/>
  <c r="V33" i="5"/>
  <c r="V32" i="5" s="1"/>
  <c r="U33" i="5"/>
  <c r="T33" i="5"/>
  <c r="T32" i="5" s="1"/>
  <c r="S33" i="5"/>
  <c r="S32" i="5" s="1"/>
  <c r="R33" i="5"/>
  <c r="Q33" i="5"/>
  <c r="P33" i="5"/>
  <c r="O33" i="5"/>
  <c r="O32" i="5" s="1"/>
  <c r="N33" i="5"/>
  <c r="N32" i="5" s="1"/>
  <c r="M33" i="5"/>
  <c r="L33" i="5"/>
  <c r="L32" i="5" s="1"/>
  <c r="K33" i="5"/>
  <c r="K32" i="5" s="1"/>
  <c r="I33" i="5"/>
  <c r="H33" i="5"/>
  <c r="G33" i="5"/>
  <c r="G32" i="5" s="1"/>
  <c r="P32" i="5"/>
  <c r="H32" i="5"/>
  <c r="W30" i="5"/>
  <c r="X30" i="5" s="1"/>
  <c r="J30" i="5"/>
  <c r="J28" i="5"/>
  <c r="X28" i="5" s="1"/>
  <c r="X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I27" i="5"/>
  <c r="H27" i="5"/>
  <c r="G27" i="5"/>
  <c r="W25" i="5"/>
  <c r="J25" i="5"/>
  <c r="X25" i="5" s="1"/>
  <c r="X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I24" i="5"/>
  <c r="G24" i="5"/>
  <c r="W22" i="5"/>
  <c r="W21" i="5" s="1"/>
  <c r="J22" i="5"/>
  <c r="X22" i="5" s="1"/>
  <c r="X21" i="5" s="1"/>
  <c r="V21" i="5"/>
  <c r="U21" i="5"/>
  <c r="T21" i="5"/>
  <c r="S21" i="5"/>
  <c r="R21" i="5"/>
  <c r="Q21" i="5"/>
  <c r="P21" i="5"/>
  <c r="O21" i="5"/>
  <c r="N21" i="5"/>
  <c r="M21" i="5"/>
  <c r="L21" i="5"/>
  <c r="K21" i="5"/>
  <c r="I21" i="5"/>
  <c r="H21" i="5"/>
  <c r="G21" i="5"/>
  <c r="W19" i="5"/>
  <c r="X19" i="5" s="1"/>
  <c r="J19" i="5"/>
  <c r="W17" i="5"/>
  <c r="W16" i="5" s="1"/>
  <c r="J17" i="5"/>
  <c r="X17" i="5" s="1"/>
  <c r="V16" i="5"/>
  <c r="U16" i="5"/>
  <c r="T16" i="5"/>
  <c r="S16" i="5"/>
  <c r="R16" i="5"/>
  <c r="Q16" i="5"/>
  <c r="P16" i="5"/>
  <c r="P9" i="5" s="1"/>
  <c r="P8" i="5" s="1"/>
  <c r="O16" i="5"/>
  <c r="N16" i="5"/>
  <c r="M16" i="5"/>
  <c r="L16" i="5"/>
  <c r="K16" i="5"/>
  <c r="I16" i="5"/>
  <c r="H16" i="5"/>
  <c r="H9" i="5" s="1"/>
  <c r="H8" i="5" s="1"/>
  <c r="G16" i="5"/>
  <c r="J14" i="5"/>
  <c r="X14" i="5" s="1"/>
  <c r="X13" i="5" s="1"/>
  <c r="W13" i="5"/>
  <c r="V13" i="5"/>
  <c r="U13" i="5"/>
  <c r="U9" i="5" s="1"/>
  <c r="U8" i="5" s="1"/>
  <c r="T13" i="5"/>
  <c r="T9" i="5" s="1"/>
  <c r="T8" i="5" s="1"/>
  <c r="S13" i="5"/>
  <c r="R13" i="5"/>
  <c r="Q13" i="5"/>
  <c r="P13" i="5"/>
  <c r="O13" i="5"/>
  <c r="N13" i="5"/>
  <c r="M13" i="5"/>
  <c r="M9" i="5" s="1"/>
  <c r="M8" i="5" s="1"/>
  <c r="L13" i="5"/>
  <c r="L9" i="5" s="1"/>
  <c r="L8" i="5" s="1"/>
  <c r="K13" i="5"/>
  <c r="I13" i="5"/>
  <c r="H13" i="5"/>
  <c r="G13" i="5"/>
  <c r="W11" i="5"/>
  <c r="W10" i="5" s="1"/>
  <c r="J11" i="5"/>
  <c r="X11" i="5" s="1"/>
  <c r="X10" i="5" s="1"/>
  <c r="V10" i="5"/>
  <c r="V9" i="5" s="1"/>
  <c r="V8" i="5" s="1"/>
  <c r="U10" i="5"/>
  <c r="T10" i="5"/>
  <c r="S10" i="5"/>
  <c r="R10" i="5"/>
  <c r="R9" i="5" s="1"/>
  <c r="R8" i="5" s="1"/>
  <c r="Q10" i="5"/>
  <c r="Q9" i="5" s="1"/>
  <c r="Q8" i="5" s="1"/>
  <c r="P10" i="5"/>
  <c r="O10" i="5"/>
  <c r="O9" i="5" s="1"/>
  <c r="O8" i="5" s="1"/>
  <c r="N10" i="5"/>
  <c r="N9" i="5" s="1"/>
  <c r="N8" i="5" s="1"/>
  <c r="M10" i="5"/>
  <c r="L10" i="5"/>
  <c r="K10" i="5"/>
  <c r="I10" i="5"/>
  <c r="I9" i="5" s="1"/>
  <c r="I8" i="5" s="1"/>
  <c r="H10" i="5"/>
  <c r="G10" i="5"/>
  <c r="G9" i="5" s="1"/>
  <c r="S9" i="5"/>
  <c r="S8" i="5" s="1"/>
  <c r="K9" i="5"/>
  <c r="K8" i="5" s="1"/>
  <c r="W11" i="4"/>
  <c r="L10" i="4"/>
  <c r="W54" i="4"/>
  <c r="L53" i="4"/>
  <c r="X52" i="6" l="1"/>
  <c r="W9" i="6"/>
  <c r="J9" i="6"/>
  <c r="X9" i="6"/>
  <c r="G8" i="5"/>
  <c r="W9" i="5"/>
  <c r="X16" i="5"/>
  <c r="X9" i="5" s="1"/>
  <c r="X8" i="5" s="1"/>
  <c r="X74" i="5"/>
  <c r="X75" i="5"/>
  <c r="J10" i="5"/>
  <c r="X62" i="5"/>
  <c r="X61" i="5" s="1"/>
  <c r="X32" i="5" s="1"/>
  <c r="J16" i="5"/>
  <c r="J21" i="5"/>
  <c r="W45" i="5"/>
  <c r="W32" i="5" s="1"/>
  <c r="J13" i="5"/>
  <c r="J24" i="5"/>
  <c r="J39" i="5"/>
  <c r="J32" i="5" s="1"/>
  <c r="J36" i="5"/>
  <c r="J56" i="5"/>
  <c r="J67" i="5"/>
  <c r="J27" i="5"/>
  <c r="J42" i="5"/>
  <c r="J75" i="5"/>
  <c r="W76" i="4"/>
  <c r="J76" i="4"/>
  <c r="X76" i="4" s="1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I75" i="4"/>
  <c r="H75" i="4"/>
  <c r="G75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W72" i="4"/>
  <c r="J72" i="4"/>
  <c r="J71" i="4" s="1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I71" i="4"/>
  <c r="H71" i="4"/>
  <c r="G71" i="4"/>
  <c r="X70" i="4"/>
  <c r="X69" i="4" s="1"/>
  <c r="W70" i="4"/>
  <c r="J70" i="4"/>
  <c r="J69" i="4" s="1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I69" i="4"/>
  <c r="H69" i="4"/>
  <c r="G69" i="4"/>
  <c r="W68" i="4"/>
  <c r="W67" i="4" s="1"/>
  <c r="J68" i="4"/>
  <c r="X68" i="4" s="1"/>
  <c r="X67" i="4" s="1"/>
  <c r="V67" i="4"/>
  <c r="U67" i="4"/>
  <c r="T67" i="4"/>
  <c r="S67" i="4"/>
  <c r="R67" i="4"/>
  <c r="Q67" i="4"/>
  <c r="P67" i="4"/>
  <c r="O67" i="4"/>
  <c r="N67" i="4"/>
  <c r="M67" i="4"/>
  <c r="L67" i="4"/>
  <c r="K67" i="4"/>
  <c r="I67" i="4"/>
  <c r="H67" i="4"/>
  <c r="G67" i="4"/>
  <c r="X65" i="4"/>
  <c r="X64" i="4" s="1"/>
  <c r="W65" i="4"/>
  <c r="J65" i="4"/>
  <c r="J64" i="4" s="1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I64" i="4"/>
  <c r="H64" i="4"/>
  <c r="G64" i="4"/>
  <c r="W62" i="4"/>
  <c r="W61" i="4" s="1"/>
  <c r="J62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X59" i="4"/>
  <c r="J59" i="4"/>
  <c r="W57" i="4"/>
  <c r="W56" i="4" s="1"/>
  <c r="J57" i="4"/>
  <c r="X57" i="4" s="1"/>
  <c r="X56" i="4" s="1"/>
  <c r="V56" i="4"/>
  <c r="U56" i="4"/>
  <c r="T56" i="4"/>
  <c r="S56" i="4"/>
  <c r="R56" i="4"/>
  <c r="Q56" i="4"/>
  <c r="P56" i="4"/>
  <c r="O56" i="4"/>
  <c r="N56" i="4"/>
  <c r="M56" i="4"/>
  <c r="L56" i="4"/>
  <c r="K56" i="4"/>
  <c r="I56" i="4"/>
  <c r="H56" i="4"/>
  <c r="G56" i="4"/>
  <c r="W53" i="4"/>
  <c r="J54" i="4"/>
  <c r="V53" i="4"/>
  <c r="U53" i="4"/>
  <c r="T53" i="4"/>
  <c r="S53" i="4"/>
  <c r="R53" i="4"/>
  <c r="Q53" i="4"/>
  <c r="P53" i="4"/>
  <c r="O53" i="4"/>
  <c r="N53" i="4"/>
  <c r="M53" i="4"/>
  <c r="K53" i="4"/>
  <c r="J53" i="4"/>
  <c r="I53" i="4"/>
  <c r="H53" i="4"/>
  <c r="G53" i="4"/>
  <c r="X51" i="4"/>
  <c r="J51" i="4"/>
  <c r="X49" i="4"/>
  <c r="X48" i="4" s="1"/>
  <c r="W49" i="4"/>
  <c r="J49" i="4"/>
  <c r="J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I48" i="4"/>
  <c r="H48" i="4"/>
  <c r="G48" i="4"/>
  <c r="W46" i="4"/>
  <c r="X46" i="4" s="1"/>
  <c r="X45" i="4" s="1"/>
  <c r="J46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W43" i="4"/>
  <c r="J43" i="4"/>
  <c r="X43" i="4" s="1"/>
  <c r="X42" i="4" s="1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I42" i="4"/>
  <c r="H42" i="4"/>
  <c r="G42" i="4"/>
  <c r="W40" i="4"/>
  <c r="W39" i="4" s="1"/>
  <c r="J40" i="4"/>
  <c r="X40" i="4" s="1"/>
  <c r="X39" i="4" s="1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W37" i="4"/>
  <c r="W36" i="4" s="1"/>
  <c r="J37" i="4"/>
  <c r="X37" i="4" s="1"/>
  <c r="X36" i="4" s="1"/>
  <c r="V36" i="4"/>
  <c r="U36" i="4"/>
  <c r="U32" i="4" s="1"/>
  <c r="T36" i="4"/>
  <c r="S36" i="4"/>
  <c r="S32" i="4" s="1"/>
  <c r="R36" i="4"/>
  <c r="R32" i="4" s="1"/>
  <c r="Q36" i="4"/>
  <c r="Q32" i="4" s="1"/>
  <c r="P36" i="4"/>
  <c r="O36" i="4"/>
  <c r="N36" i="4"/>
  <c r="M36" i="4"/>
  <c r="L36" i="4"/>
  <c r="K36" i="4"/>
  <c r="K32" i="4" s="1"/>
  <c r="I36" i="4"/>
  <c r="I32" i="4" s="1"/>
  <c r="H36" i="4"/>
  <c r="G36" i="4"/>
  <c r="W34" i="4"/>
  <c r="J34" i="4"/>
  <c r="X34" i="4" s="1"/>
  <c r="X33" i="4" s="1"/>
  <c r="W33" i="4"/>
  <c r="V33" i="4"/>
  <c r="V32" i="4" s="1"/>
  <c r="U33" i="4"/>
  <c r="T33" i="4"/>
  <c r="T32" i="4" s="1"/>
  <c r="S33" i="4"/>
  <c r="R33" i="4"/>
  <c r="Q33" i="4"/>
  <c r="P33" i="4"/>
  <c r="O33" i="4"/>
  <c r="O32" i="4" s="1"/>
  <c r="N33" i="4"/>
  <c r="N32" i="4" s="1"/>
  <c r="M33" i="4"/>
  <c r="L33" i="4"/>
  <c r="K33" i="4"/>
  <c r="J33" i="4"/>
  <c r="I33" i="4"/>
  <c r="H33" i="4"/>
  <c r="G33" i="4"/>
  <c r="G32" i="4" s="1"/>
  <c r="P32" i="4"/>
  <c r="H32" i="4"/>
  <c r="X30" i="4"/>
  <c r="W30" i="4"/>
  <c r="J30" i="4"/>
  <c r="J28" i="4"/>
  <c r="X28" i="4" s="1"/>
  <c r="X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I27" i="4"/>
  <c r="H27" i="4"/>
  <c r="G27" i="4"/>
  <c r="W25" i="4"/>
  <c r="W24" i="4" s="1"/>
  <c r="J25" i="4"/>
  <c r="X25" i="4" s="1"/>
  <c r="X24" i="4" s="1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G24" i="4"/>
  <c r="W22" i="4"/>
  <c r="W21" i="4" s="1"/>
  <c r="J22" i="4"/>
  <c r="X22" i="4" s="1"/>
  <c r="X21" i="4" s="1"/>
  <c r="V21" i="4"/>
  <c r="U21" i="4"/>
  <c r="T21" i="4"/>
  <c r="S21" i="4"/>
  <c r="R21" i="4"/>
  <c r="Q21" i="4"/>
  <c r="P21" i="4"/>
  <c r="O21" i="4"/>
  <c r="N21" i="4"/>
  <c r="M21" i="4"/>
  <c r="L21" i="4"/>
  <c r="K21" i="4"/>
  <c r="I21" i="4"/>
  <c r="H21" i="4"/>
  <c r="G21" i="4"/>
  <c r="X19" i="4"/>
  <c r="W19" i="4"/>
  <c r="J19" i="4"/>
  <c r="W17" i="4"/>
  <c r="W16" i="4" s="1"/>
  <c r="J17" i="4"/>
  <c r="J16" i="4" s="1"/>
  <c r="V16" i="4"/>
  <c r="U16" i="4"/>
  <c r="T16" i="4"/>
  <c r="S16" i="4"/>
  <c r="R16" i="4"/>
  <c r="Q16" i="4"/>
  <c r="P16" i="4"/>
  <c r="O16" i="4"/>
  <c r="N16" i="4"/>
  <c r="M16" i="4"/>
  <c r="L16" i="4"/>
  <c r="K16" i="4"/>
  <c r="I16" i="4"/>
  <c r="H16" i="4"/>
  <c r="G16" i="4"/>
  <c r="X14" i="4"/>
  <c r="X13" i="4" s="1"/>
  <c r="J14" i="4"/>
  <c r="W13" i="4"/>
  <c r="V13" i="4"/>
  <c r="V9" i="4" s="1"/>
  <c r="U13" i="4"/>
  <c r="U9" i="4" s="1"/>
  <c r="U8" i="4" s="1"/>
  <c r="T13" i="4"/>
  <c r="T9" i="4" s="1"/>
  <c r="T8" i="4" s="1"/>
  <c r="S13" i="4"/>
  <c r="R13" i="4"/>
  <c r="Q13" i="4"/>
  <c r="P13" i="4"/>
  <c r="P9" i="4" s="1"/>
  <c r="P8" i="4" s="1"/>
  <c r="O13" i="4"/>
  <c r="N13" i="4"/>
  <c r="N9" i="4" s="1"/>
  <c r="M13" i="4"/>
  <c r="M9" i="4" s="1"/>
  <c r="L13" i="4"/>
  <c r="L9" i="4" s="1"/>
  <c r="K13" i="4"/>
  <c r="J13" i="4"/>
  <c r="I13" i="4"/>
  <c r="H13" i="4"/>
  <c r="H9" i="4" s="1"/>
  <c r="H8" i="4" s="1"/>
  <c r="G13" i="4"/>
  <c r="W10" i="4"/>
  <c r="W9" i="4" s="1"/>
  <c r="J11" i="4"/>
  <c r="X11" i="4" s="1"/>
  <c r="X10" i="4" s="1"/>
  <c r="V10" i="4"/>
  <c r="U10" i="4"/>
  <c r="T10" i="4"/>
  <c r="S10" i="4"/>
  <c r="R10" i="4"/>
  <c r="R9" i="4" s="1"/>
  <c r="R8" i="4" s="1"/>
  <c r="Q10" i="4"/>
  <c r="Q9" i="4" s="1"/>
  <c r="Q8" i="4" s="1"/>
  <c r="P10" i="4"/>
  <c r="O10" i="4"/>
  <c r="O9" i="4" s="1"/>
  <c r="O8" i="4" s="1"/>
  <c r="N10" i="4"/>
  <c r="M10" i="4"/>
  <c r="K10" i="4"/>
  <c r="I10" i="4"/>
  <c r="I9" i="4" s="1"/>
  <c r="I8" i="4" s="1"/>
  <c r="H10" i="4"/>
  <c r="G10" i="4"/>
  <c r="G9" i="4" s="1"/>
  <c r="G8" i="4" s="1"/>
  <c r="S9" i="4"/>
  <c r="K9" i="4"/>
  <c r="L13" i="3"/>
  <c r="W8" i="5" l="1"/>
  <c r="J9" i="5"/>
  <c r="J8" i="5" s="1"/>
  <c r="M32" i="4"/>
  <c r="M8" i="4" s="1"/>
  <c r="L32" i="4"/>
  <c r="K8" i="4"/>
  <c r="X54" i="4"/>
  <c r="X53" i="4" s="1"/>
  <c r="L8" i="4"/>
  <c r="N8" i="4"/>
  <c r="S8" i="4"/>
  <c r="X9" i="4"/>
  <c r="X74" i="4"/>
  <c r="X75" i="4"/>
  <c r="V8" i="4"/>
  <c r="J10" i="4"/>
  <c r="J36" i="4"/>
  <c r="X62" i="4"/>
  <c r="X61" i="4" s="1"/>
  <c r="J67" i="4"/>
  <c r="W45" i="4"/>
  <c r="W32" i="4" s="1"/>
  <c r="W8" i="4" s="1"/>
  <c r="X72" i="4"/>
  <c r="X71" i="4" s="1"/>
  <c r="J21" i="4"/>
  <c r="X17" i="4"/>
  <c r="X16" i="4" s="1"/>
  <c r="J27" i="4"/>
  <c r="J42" i="4"/>
  <c r="J75" i="4"/>
  <c r="J56" i="4"/>
  <c r="W76" i="3"/>
  <c r="W75" i="3" s="1"/>
  <c r="J76" i="3"/>
  <c r="X76" i="3" s="1"/>
  <c r="V75" i="3"/>
  <c r="U75" i="3"/>
  <c r="T75" i="3"/>
  <c r="S75" i="3"/>
  <c r="R75" i="3"/>
  <c r="Q75" i="3"/>
  <c r="P75" i="3"/>
  <c r="O75" i="3"/>
  <c r="N75" i="3"/>
  <c r="M75" i="3"/>
  <c r="L75" i="3"/>
  <c r="K75" i="3"/>
  <c r="I75" i="3"/>
  <c r="H75" i="3"/>
  <c r="G75" i="3"/>
  <c r="V74" i="3"/>
  <c r="U74" i="3"/>
  <c r="T74" i="3"/>
  <c r="S74" i="3"/>
  <c r="R74" i="3"/>
  <c r="Q74" i="3"/>
  <c r="P74" i="3"/>
  <c r="O74" i="3"/>
  <c r="N74" i="3"/>
  <c r="M74" i="3"/>
  <c r="L74" i="3"/>
  <c r="K74" i="3"/>
  <c r="I74" i="3"/>
  <c r="H74" i="3"/>
  <c r="G74" i="3"/>
  <c r="W72" i="3"/>
  <c r="J72" i="3"/>
  <c r="J71" i="3" s="1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I71" i="3"/>
  <c r="H71" i="3"/>
  <c r="G71" i="3"/>
  <c r="W70" i="3"/>
  <c r="J70" i="3"/>
  <c r="X70" i="3" s="1"/>
  <c r="X69" i="3" s="1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I69" i="3"/>
  <c r="H69" i="3"/>
  <c r="G69" i="3"/>
  <c r="W68" i="3"/>
  <c r="W67" i="3" s="1"/>
  <c r="J68" i="3"/>
  <c r="X68" i="3" s="1"/>
  <c r="X67" i="3" s="1"/>
  <c r="V67" i="3"/>
  <c r="U67" i="3"/>
  <c r="T67" i="3"/>
  <c r="S67" i="3"/>
  <c r="R67" i="3"/>
  <c r="Q67" i="3"/>
  <c r="P67" i="3"/>
  <c r="O67" i="3"/>
  <c r="N67" i="3"/>
  <c r="M67" i="3"/>
  <c r="L67" i="3"/>
  <c r="K67" i="3"/>
  <c r="I67" i="3"/>
  <c r="H67" i="3"/>
  <c r="G67" i="3"/>
  <c r="W65" i="3"/>
  <c r="J65" i="3"/>
  <c r="X65" i="3" s="1"/>
  <c r="X64" i="3" s="1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X62" i="3"/>
  <c r="X61" i="3" s="1"/>
  <c r="W62" i="3"/>
  <c r="J62" i="3"/>
  <c r="J61" i="3" s="1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I61" i="3"/>
  <c r="H61" i="3"/>
  <c r="G61" i="3"/>
  <c r="J59" i="3"/>
  <c r="X59" i="3" s="1"/>
  <c r="W57" i="3"/>
  <c r="X57" i="3" s="1"/>
  <c r="J57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W54" i="3"/>
  <c r="J54" i="3"/>
  <c r="J53" i="3" s="1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I53" i="3"/>
  <c r="H53" i="3"/>
  <c r="G53" i="3"/>
  <c r="J51" i="3"/>
  <c r="X51" i="3" s="1"/>
  <c r="W49" i="3"/>
  <c r="J49" i="3"/>
  <c r="X49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W46" i="3"/>
  <c r="X46" i="3" s="1"/>
  <c r="X45" i="3" s="1"/>
  <c r="J46" i="3"/>
  <c r="J45" i="3" s="1"/>
  <c r="V45" i="3"/>
  <c r="U45" i="3"/>
  <c r="T45" i="3"/>
  <c r="S45" i="3"/>
  <c r="R45" i="3"/>
  <c r="Q45" i="3"/>
  <c r="P45" i="3"/>
  <c r="O45" i="3"/>
  <c r="N45" i="3"/>
  <c r="M45" i="3"/>
  <c r="L45" i="3"/>
  <c r="K45" i="3"/>
  <c r="I45" i="3"/>
  <c r="H45" i="3"/>
  <c r="G45" i="3"/>
  <c r="W43" i="3"/>
  <c r="W42" i="3" s="1"/>
  <c r="J43" i="3"/>
  <c r="X43" i="3" s="1"/>
  <c r="X42" i="3" s="1"/>
  <c r="V42" i="3"/>
  <c r="U42" i="3"/>
  <c r="T42" i="3"/>
  <c r="S42" i="3"/>
  <c r="R42" i="3"/>
  <c r="Q42" i="3"/>
  <c r="P42" i="3"/>
  <c r="O42" i="3"/>
  <c r="N42" i="3"/>
  <c r="M42" i="3"/>
  <c r="L42" i="3"/>
  <c r="K42" i="3"/>
  <c r="I42" i="3"/>
  <c r="H42" i="3"/>
  <c r="G42" i="3"/>
  <c r="W40" i="3"/>
  <c r="J40" i="3"/>
  <c r="X40" i="3" s="1"/>
  <c r="X39" i="3" s="1"/>
  <c r="W39" i="3"/>
  <c r="V39" i="3"/>
  <c r="U39" i="3"/>
  <c r="U32" i="3" s="1"/>
  <c r="T39" i="3"/>
  <c r="S39" i="3"/>
  <c r="R39" i="3"/>
  <c r="Q39" i="3"/>
  <c r="P39" i="3"/>
  <c r="O39" i="3"/>
  <c r="N39" i="3"/>
  <c r="M39" i="3"/>
  <c r="M32" i="3" s="1"/>
  <c r="L39" i="3"/>
  <c r="K39" i="3"/>
  <c r="I39" i="3"/>
  <c r="H39" i="3"/>
  <c r="G39" i="3"/>
  <c r="W37" i="3"/>
  <c r="X37" i="3" s="1"/>
  <c r="X36" i="3" s="1"/>
  <c r="J37" i="3"/>
  <c r="V36" i="3"/>
  <c r="V32" i="3" s="1"/>
  <c r="U36" i="3"/>
  <c r="T36" i="3"/>
  <c r="T32" i="3" s="1"/>
  <c r="S36" i="3"/>
  <c r="S32" i="3" s="1"/>
  <c r="R36" i="3"/>
  <c r="R32" i="3" s="1"/>
  <c r="Q36" i="3"/>
  <c r="P36" i="3"/>
  <c r="O36" i="3"/>
  <c r="N36" i="3"/>
  <c r="N32" i="3" s="1"/>
  <c r="M36" i="3"/>
  <c r="L36" i="3"/>
  <c r="K36" i="3"/>
  <c r="K32" i="3" s="1"/>
  <c r="J36" i="3"/>
  <c r="I36" i="3"/>
  <c r="H36" i="3"/>
  <c r="G36" i="3"/>
  <c r="W34" i="3"/>
  <c r="W33" i="3" s="1"/>
  <c r="J34" i="3"/>
  <c r="J33" i="3" s="1"/>
  <c r="V33" i="3"/>
  <c r="U33" i="3"/>
  <c r="T33" i="3"/>
  <c r="S33" i="3"/>
  <c r="R33" i="3"/>
  <c r="Q33" i="3"/>
  <c r="P33" i="3"/>
  <c r="P32" i="3" s="1"/>
  <c r="O33" i="3"/>
  <c r="O32" i="3" s="1"/>
  <c r="N33" i="3"/>
  <c r="M33" i="3"/>
  <c r="L33" i="3"/>
  <c r="K33" i="3"/>
  <c r="I33" i="3"/>
  <c r="H33" i="3"/>
  <c r="H32" i="3" s="1"/>
  <c r="G33" i="3"/>
  <c r="G32" i="3" s="1"/>
  <c r="Q32" i="3"/>
  <c r="I32" i="3"/>
  <c r="W30" i="3"/>
  <c r="W27" i="3" s="1"/>
  <c r="J30" i="3"/>
  <c r="X30" i="3" s="1"/>
  <c r="J28" i="3"/>
  <c r="X28" i="3" s="1"/>
  <c r="X27" i="3" s="1"/>
  <c r="V27" i="3"/>
  <c r="U27" i="3"/>
  <c r="T27" i="3"/>
  <c r="S27" i="3"/>
  <c r="R27" i="3"/>
  <c r="Q27" i="3"/>
  <c r="P27" i="3"/>
  <c r="P9" i="3" s="1"/>
  <c r="P8" i="3" s="1"/>
  <c r="O27" i="3"/>
  <c r="N27" i="3"/>
  <c r="M27" i="3"/>
  <c r="L27" i="3"/>
  <c r="K27" i="3"/>
  <c r="I27" i="3"/>
  <c r="H27" i="3"/>
  <c r="H9" i="3" s="1"/>
  <c r="H8" i="3" s="1"/>
  <c r="G27" i="3"/>
  <c r="W25" i="3"/>
  <c r="J25" i="3"/>
  <c r="X25" i="3" s="1"/>
  <c r="X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I24" i="3"/>
  <c r="G24" i="3"/>
  <c r="W22" i="3"/>
  <c r="W21" i="3" s="1"/>
  <c r="J22" i="3"/>
  <c r="J21" i="3" s="1"/>
  <c r="V21" i="3"/>
  <c r="U21" i="3"/>
  <c r="T21" i="3"/>
  <c r="S21" i="3"/>
  <c r="R21" i="3"/>
  <c r="Q21" i="3"/>
  <c r="P21" i="3"/>
  <c r="O21" i="3"/>
  <c r="N21" i="3"/>
  <c r="M21" i="3"/>
  <c r="L21" i="3"/>
  <c r="K21" i="3"/>
  <c r="I21" i="3"/>
  <c r="H21" i="3"/>
  <c r="G21" i="3"/>
  <c r="W19" i="3"/>
  <c r="J19" i="3"/>
  <c r="X19" i="3" s="1"/>
  <c r="W17" i="3"/>
  <c r="W16" i="3" s="1"/>
  <c r="J17" i="3"/>
  <c r="J16" i="3" s="1"/>
  <c r="V16" i="3"/>
  <c r="U16" i="3"/>
  <c r="T16" i="3"/>
  <c r="S16" i="3"/>
  <c r="R16" i="3"/>
  <c r="Q16" i="3"/>
  <c r="P16" i="3"/>
  <c r="O16" i="3"/>
  <c r="N16" i="3"/>
  <c r="M16" i="3"/>
  <c r="L16" i="3"/>
  <c r="K16" i="3"/>
  <c r="I16" i="3"/>
  <c r="H16" i="3"/>
  <c r="G16" i="3"/>
  <c r="J14" i="3"/>
  <c r="J13" i="3" s="1"/>
  <c r="W13" i="3"/>
  <c r="V13" i="3"/>
  <c r="V9" i="3" s="1"/>
  <c r="V8" i="3" s="1"/>
  <c r="U13" i="3"/>
  <c r="U9" i="3" s="1"/>
  <c r="U8" i="3" s="1"/>
  <c r="T13" i="3"/>
  <c r="S13" i="3"/>
  <c r="R13" i="3"/>
  <c r="Q13" i="3"/>
  <c r="Q9" i="3" s="1"/>
  <c r="Q8" i="3" s="1"/>
  <c r="P13" i="3"/>
  <c r="O13" i="3"/>
  <c r="O9" i="3" s="1"/>
  <c r="O8" i="3" s="1"/>
  <c r="N13" i="3"/>
  <c r="N9" i="3" s="1"/>
  <c r="N8" i="3" s="1"/>
  <c r="M13" i="3"/>
  <c r="M9" i="3" s="1"/>
  <c r="M8" i="3" s="1"/>
  <c r="K13" i="3"/>
  <c r="I13" i="3"/>
  <c r="I9" i="3" s="1"/>
  <c r="I8" i="3" s="1"/>
  <c r="H13" i="3"/>
  <c r="G13" i="3"/>
  <c r="G9" i="3" s="1"/>
  <c r="G8" i="3" s="1"/>
  <c r="W11" i="3"/>
  <c r="W10" i="3" s="1"/>
  <c r="J11" i="3"/>
  <c r="V10" i="3"/>
  <c r="U10" i="3"/>
  <c r="T10" i="3"/>
  <c r="S10" i="3"/>
  <c r="S9" i="3" s="1"/>
  <c r="R10" i="3"/>
  <c r="R9" i="3" s="1"/>
  <c r="Q10" i="3"/>
  <c r="P10" i="3"/>
  <c r="O10" i="3"/>
  <c r="N10" i="3"/>
  <c r="M10" i="3"/>
  <c r="L10" i="3"/>
  <c r="L9" i="3" s="1"/>
  <c r="K10" i="3"/>
  <c r="K9" i="3" s="1"/>
  <c r="J10" i="3"/>
  <c r="I10" i="3"/>
  <c r="H10" i="3"/>
  <c r="G10" i="3"/>
  <c r="T9" i="3"/>
  <c r="T8" i="3" s="1"/>
  <c r="X32" i="4" l="1"/>
  <c r="X8" i="4"/>
  <c r="J32" i="4"/>
  <c r="J9" i="4"/>
  <c r="J8" i="4" s="1"/>
  <c r="W45" i="3"/>
  <c r="L32" i="3"/>
  <c r="L8" i="3" s="1"/>
  <c r="W9" i="3"/>
  <c r="R8" i="3"/>
  <c r="K8" i="3"/>
  <c r="S8" i="3"/>
  <c r="X56" i="3"/>
  <c r="X48" i="3"/>
  <c r="X75" i="3"/>
  <c r="X74" i="3"/>
  <c r="X11" i="3"/>
  <c r="X10" i="3" s="1"/>
  <c r="X9" i="3" s="1"/>
  <c r="X17" i="3"/>
  <c r="X16" i="3" s="1"/>
  <c r="X22" i="3"/>
  <c r="X21" i="3" s="1"/>
  <c r="J27" i="3"/>
  <c r="X34" i="3"/>
  <c r="X33" i="3" s="1"/>
  <c r="X32" i="3" s="1"/>
  <c r="X14" i="3"/>
  <c r="X13" i="3" s="1"/>
  <c r="W36" i="3"/>
  <c r="J39" i="3"/>
  <c r="J32" i="3" s="1"/>
  <c r="W56" i="3"/>
  <c r="W74" i="3"/>
  <c r="J74" i="3"/>
  <c r="X54" i="3"/>
  <c r="X53" i="3" s="1"/>
  <c r="J24" i="3"/>
  <c r="J9" i="3" s="1"/>
  <c r="J69" i="3"/>
  <c r="J42" i="3"/>
  <c r="X72" i="3"/>
  <c r="X71" i="3" s="1"/>
  <c r="J67" i="3"/>
  <c r="J75" i="3"/>
  <c r="W76" i="2"/>
  <c r="W74" i="2" s="1"/>
  <c r="J76" i="2"/>
  <c r="X76" i="2" s="1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X72" i="2"/>
  <c r="X71" i="2" s="1"/>
  <c r="W72" i="2"/>
  <c r="J72" i="2"/>
  <c r="J71" i="2" s="1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I71" i="2"/>
  <c r="H71" i="2"/>
  <c r="G71" i="2"/>
  <c r="W70" i="2"/>
  <c r="W69" i="2" s="1"/>
  <c r="J70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W68" i="2"/>
  <c r="J68" i="2"/>
  <c r="X68" i="2" s="1"/>
  <c r="X67" i="2" s="1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I67" i="2"/>
  <c r="H67" i="2"/>
  <c r="G67" i="2"/>
  <c r="W65" i="2"/>
  <c r="W64" i="2" s="1"/>
  <c r="J65" i="2"/>
  <c r="X65" i="2" s="1"/>
  <c r="X64" i="2" s="1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W62" i="2"/>
  <c r="W61" i="2" s="1"/>
  <c r="J62" i="2"/>
  <c r="J61" i="2" s="1"/>
  <c r="V61" i="2"/>
  <c r="U61" i="2"/>
  <c r="T61" i="2"/>
  <c r="S61" i="2"/>
  <c r="R61" i="2"/>
  <c r="Q61" i="2"/>
  <c r="P61" i="2"/>
  <c r="O61" i="2"/>
  <c r="N61" i="2"/>
  <c r="M61" i="2"/>
  <c r="L61" i="2"/>
  <c r="K61" i="2"/>
  <c r="I61" i="2"/>
  <c r="H61" i="2"/>
  <c r="G61" i="2"/>
  <c r="J59" i="2"/>
  <c r="X59" i="2" s="1"/>
  <c r="W57" i="2"/>
  <c r="W56" i="2" s="1"/>
  <c r="J57" i="2"/>
  <c r="J56" i="2" s="1"/>
  <c r="V56" i="2"/>
  <c r="U56" i="2"/>
  <c r="T56" i="2"/>
  <c r="S56" i="2"/>
  <c r="R56" i="2"/>
  <c r="Q56" i="2"/>
  <c r="P56" i="2"/>
  <c r="O56" i="2"/>
  <c r="N56" i="2"/>
  <c r="M56" i="2"/>
  <c r="L56" i="2"/>
  <c r="K56" i="2"/>
  <c r="I56" i="2"/>
  <c r="H56" i="2"/>
  <c r="G56" i="2"/>
  <c r="X54" i="2"/>
  <c r="X53" i="2" s="1"/>
  <c r="W54" i="2"/>
  <c r="J54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J51" i="2"/>
  <c r="X51" i="2" s="1"/>
  <c r="W49" i="2"/>
  <c r="W48" i="2" s="1"/>
  <c r="J49" i="2"/>
  <c r="X49" i="2" s="1"/>
  <c r="X48" i="2" s="1"/>
  <c r="V48" i="2"/>
  <c r="U48" i="2"/>
  <c r="T48" i="2"/>
  <c r="S48" i="2"/>
  <c r="R48" i="2"/>
  <c r="Q48" i="2"/>
  <c r="P48" i="2"/>
  <c r="O48" i="2"/>
  <c r="N48" i="2"/>
  <c r="M48" i="2"/>
  <c r="L48" i="2"/>
  <c r="K48" i="2"/>
  <c r="I48" i="2"/>
  <c r="H48" i="2"/>
  <c r="G48" i="2"/>
  <c r="W46" i="2"/>
  <c r="W45" i="2" s="1"/>
  <c r="J46" i="2"/>
  <c r="X46" i="2" s="1"/>
  <c r="X45" i="2" s="1"/>
  <c r="V45" i="2"/>
  <c r="U45" i="2"/>
  <c r="T45" i="2"/>
  <c r="S45" i="2"/>
  <c r="R45" i="2"/>
  <c r="Q45" i="2"/>
  <c r="P45" i="2"/>
  <c r="O45" i="2"/>
  <c r="N45" i="2"/>
  <c r="M45" i="2"/>
  <c r="L45" i="2"/>
  <c r="K45" i="2"/>
  <c r="I45" i="2"/>
  <c r="H45" i="2"/>
  <c r="G45" i="2"/>
  <c r="W43" i="2"/>
  <c r="J43" i="2"/>
  <c r="X43" i="2" s="1"/>
  <c r="X42" i="2" s="1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X40" i="2"/>
  <c r="X39" i="2" s="1"/>
  <c r="W40" i="2"/>
  <c r="J40" i="2"/>
  <c r="J39" i="2" s="1"/>
  <c r="W39" i="2"/>
  <c r="V39" i="2"/>
  <c r="U39" i="2"/>
  <c r="T39" i="2"/>
  <c r="T32" i="2" s="1"/>
  <c r="S39" i="2"/>
  <c r="R39" i="2"/>
  <c r="Q39" i="2"/>
  <c r="P39" i="2"/>
  <c r="O39" i="2"/>
  <c r="N39" i="2"/>
  <c r="M39" i="2"/>
  <c r="L39" i="2"/>
  <c r="K39" i="2"/>
  <c r="I39" i="2"/>
  <c r="H39" i="2"/>
  <c r="G39" i="2"/>
  <c r="W37" i="2"/>
  <c r="W36" i="2" s="1"/>
  <c r="J37" i="2"/>
  <c r="J36" i="2" s="1"/>
  <c r="V36" i="2"/>
  <c r="U36" i="2"/>
  <c r="T36" i="2"/>
  <c r="S36" i="2"/>
  <c r="R36" i="2"/>
  <c r="R32" i="2" s="1"/>
  <c r="Q36" i="2"/>
  <c r="Q32" i="2" s="1"/>
  <c r="P36" i="2"/>
  <c r="P32" i="2" s="1"/>
  <c r="O36" i="2"/>
  <c r="N36" i="2"/>
  <c r="M36" i="2"/>
  <c r="L36" i="2"/>
  <c r="K36" i="2"/>
  <c r="I36" i="2"/>
  <c r="I32" i="2" s="1"/>
  <c r="H36" i="2"/>
  <c r="H32" i="2" s="1"/>
  <c r="G36" i="2"/>
  <c r="X34" i="2"/>
  <c r="X33" i="2" s="1"/>
  <c r="W34" i="2"/>
  <c r="J34" i="2"/>
  <c r="W33" i="2"/>
  <c r="V33" i="2"/>
  <c r="V32" i="2" s="1"/>
  <c r="U33" i="2"/>
  <c r="U32" i="2" s="1"/>
  <c r="T33" i="2"/>
  <c r="S33" i="2"/>
  <c r="S32" i="2" s="1"/>
  <c r="R33" i="2"/>
  <c r="Q33" i="2"/>
  <c r="P33" i="2"/>
  <c r="O33" i="2"/>
  <c r="N33" i="2"/>
  <c r="N32" i="2" s="1"/>
  <c r="M33" i="2"/>
  <c r="M32" i="2" s="1"/>
  <c r="L33" i="2"/>
  <c r="K33" i="2"/>
  <c r="K32" i="2" s="1"/>
  <c r="J33" i="2"/>
  <c r="I33" i="2"/>
  <c r="H33" i="2"/>
  <c r="G33" i="2"/>
  <c r="O32" i="2"/>
  <c r="G32" i="2"/>
  <c r="W30" i="2"/>
  <c r="W27" i="2" s="1"/>
  <c r="J30" i="2"/>
  <c r="X30" i="2" s="1"/>
  <c r="J28" i="2"/>
  <c r="X28" i="2" s="1"/>
  <c r="X27" i="2" s="1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W25" i="2"/>
  <c r="W24" i="2" s="1"/>
  <c r="J25" i="2"/>
  <c r="J24" i="2" s="1"/>
  <c r="V24" i="2"/>
  <c r="U24" i="2"/>
  <c r="T24" i="2"/>
  <c r="S24" i="2"/>
  <c r="R24" i="2"/>
  <c r="Q24" i="2"/>
  <c r="P24" i="2"/>
  <c r="O24" i="2"/>
  <c r="N24" i="2"/>
  <c r="M24" i="2"/>
  <c r="L24" i="2"/>
  <c r="K24" i="2"/>
  <c r="I24" i="2"/>
  <c r="G24" i="2"/>
  <c r="W22" i="2"/>
  <c r="J22" i="2"/>
  <c r="X22" i="2" s="1"/>
  <c r="X21" i="2" s="1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I21" i="2"/>
  <c r="H21" i="2"/>
  <c r="G21" i="2"/>
  <c r="W19" i="2"/>
  <c r="W16" i="2" s="1"/>
  <c r="J19" i="2"/>
  <c r="X19" i="2" s="1"/>
  <c r="W17" i="2"/>
  <c r="J17" i="2"/>
  <c r="X17" i="2" s="1"/>
  <c r="V16" i="2"/>
  <c r="U16" i="2"/>
  <c r="T16" i="2"/>
  <c r="S16" i="2"/>
  <c r="R16" i="2"/>
  <c r="Q16" i="2"/>
  <c r="P16" i="2"/>
  <c r="O16" i="2"/>
  <c r="O9" i="2" s="1"/>
  <c r="O8" i="2" s="1"/>
  <c r="N16" i="2"/>
  <c r="M16" i="2"/>
  <c r="L16" i="2"/>
  <c r="K16" i="2"/>
  <c r="I16" i="2"/>
  <c r="H16" i="2"/>
  <c r="G16" i="2"/>
  <c r="G9" i="2" s="1"/>
  <c r="G8" i="2" s="1"/>
  <c r="J14" i="2"/>
  <c r="X14" i="2" s="1"/>
  <c r="X13" i="2" s="1"/>
  <c r="W13" i="2"/>
  <c r="V13" i="2"/>
  <c r="U13" i="2"/>
  <c r="U9" i="2" s="1"/>
  <c r="U8" i="2" s="1"/>
  <c r="T13" i="2"/>
  <c r="T9" i="2" s="1"/>
  <c r="T8" i="2" s="1"/>
  <c r="S13" i="2"/>
  <c r="S9" i="2" s="1"/>
  <c r="S8" i="2" s="1"/>
  <c r="R13" i="2"/>
  <c r="Q13" i="2"/>
  <c r="P13" i="2"/>
  <c r="O13" i="2"/>
  <c r="N13" i="2"/>
  <c r="M13" i="2"/>
  <c r="M9" i="2" s="1"/>
  <c r="L13" i="2"/>
  <c r="K13" i="2"/>
  <c r="K9" i="2" s="1"/>
  <c r="K8" i="2" s="1"/>
  <c r="I13" i="2"/>
  <c r="H13" i="2"/>
  <c r="G13" i="2"/>
  <c r="W11" i="2"/>
  <c r="W10" i="2" s="1"/>
  <c r="J11" i="2"/>
  <c r="J10" i="2" s="1"/>
  <c r="V10" i="2"/>
  <c r="V9" i="2" s="1"/>
  <c r="V8" i="2" s="1"/>
  <c r="U10" i="2"/>
  <c r="T10" i="2"/>
  <c r="S10" i="2"/>
  <c r="R10" i="2"/>
  <c r="Q10" i="2"/>
  <c r="Q9" i="2" s="1"/>
  <c r="P10" i="2"/>
  <c r="P9" i="2" s="1"/>
  <c r="O10" i="2"/>
  <c r="N10" i="2"/>
  <c r="N9" i="2" s="1"/>
  <c r="N8" i="2" s="1"/>
  <c r="M10" i="2"/>
  <c r="L10" i="2"/>
  <c r="K10" i="2"/>
  <c r="I10" i="2"/>
  <c r="I9" i="2" s="1"/>
  <c r="H10" i="2"/>
  <c r="H9" i="2" s="1"/>
  <c r="G10" i="2"/>
  <c r="R9" i="2"/>
  <c r="R8" i="2" s="1"/>
  <c r="W32" i="3" l="1"/>
  <c r="W8" i="3" s="1"/>
  <c r="X8" i="3"/>
  <c r="J8" i="3"/>
  <c r="L32" i="2"/>
  <c r="X25" i="2"/>
  <c r="X24" i="2" s="1"/>
  <c r="W9" i="2"/>
  <c r="L9" i="2"/>
  <c r="W32" i="2"/>
  <c r="P8" i="2"/>
  <c r="H8" i="2"/>
  <c r="Q8" i="2"/>
  <c r="I8" i="2"/>
  <c r="X16" i="2"/>
  <c r="M8" i="2"/>
  <c r="X74" i="2"/>
  <c r="X75" i="2"/>
  <c r="J45" i="2"/>
  <c r="J32" i="2" s="1"/>
  <c r="J48" i="2"/>
  <c r="J13" i="2"/>
  <c r="X62" i="2"/>
  <c r="X61" i="2" s="1"/>
  <c r="X11" i="2"/>
  <c r="X10" i="2" s="1"/>
  <c r="X9" i="2" s="1"/>
  <c r="J16" i="2"/>
  <c r="J9" i="2" s="1"/>
  <c r="J21" i="2"/>
  <c r="X37" i="2"/>
  <c r="X36" i="2" s="1"/>
  <c r="X32" i="2" s="1"/>
  <c r="X57" i="2"/>
  <c r="X56" i="2" s="1"/>
  <c r="J67" i="2"/>
  <c r="X70" i="2"/>
  <c r="X69" i="2" s="1"/>
  <c r="H32" i="1"/>
  <c r="I32" i="1"/>
  <c r="J32" i="1"/>
  <c r="L32" i="1"/>
  <c r="M32" i="1"/>
  <c r="N32" i="1"/>
  <c r="O32" i="1"/>
  <c r="P32" i="1"/>
  <c r="Q32" i="1"/>
  <c r="R32" i="1"/>
  <c r="S32" i="1"/>
  <c r="T32" i="1"/>
  <c r="U32" i="1"/>
  <c r="V32" i="1"/>
  <c r="G32" i="1"/>
  <c r="W72" i="1"/>
  <c r="J72" i="1"/>
  <c r="X72" i="1" s="1"/>
  <c r="X71" i="1" s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I71" i="1"/>
  <c r="H71" i="1"/>
  <c r="G71" i="1"/>
  <c r="W70" i="1"/>
  <c r="W69" i="1" s="1"/>
  <c r="J70" i="1"/>
  <c r="J69" i="1" s="1"/>
  <c r="V69" i="1"/>
  <c r="U69" i="1"/>
  <c r="T69" i="1"/>
  <c r="S69" i="1"/>
  <c r="R69" i="1"/>
  <c r="Q69" i="1"/>
  <c r="P69" i="1"/>
  <c r="O69" i="1"/>
  <c r="N69" i="1"/>
  <c r="M69" i="1"/>
  <c r="L69" i="1"/>
  <c r="K69" i="1"/>
  <c r="I69" i="1"/>
  <c r="H69" i="1"/>
  <c r="G69" i="1"/>
  <c r="G74" i="1"/>
  <c r="H74" i="1"/>
  <c r="I74" i="1"/>
  <c r="K74" i="1"/>
  <c r="L74" i="1"/>
  <c r="M74" i="1"/>
  <c r="N74" i="1"/>
  <c r="O74" i="1"/>
  <c r="P74" i="1"/>
  <c r="Q74" i="1"/>
  <c r="R74" i="1"/>
  <c r="S74" i="1"/>
  <c r="T74" i="1"/>
  <c r="U74" i="1"/>
  <c r="V74" i="1"/>
  <c r="L8" i="2" l="1"/>
  <c r="W8" i="2"/>
  <c r="J8" i="2"/>
  <c r="X8" i="2"/>
  <c r="J71" i="1"/>
  <c r="X70" i="1"/>
  <c r="X69" i="1" s="1"/>
  <c r="W76" i="1"/>
  <c r="W74" i="1" s="1"/>
  <c r="J76" i="1"/>
  <c r="J75" i="1" s="1"/>
  <c r="V75" i="1"/>
  <c r="U75" i="1"/>
  <c r="T75" i="1"/>
  <c r="S75" i="1"/>
  <c r="R75" i="1"/>
  <c r="Q75" i="1"/>
  <c r="P75" i="1"/>
  <c r="O75" i="1"/>
  <c r="N75" i="1"/>
  <c r="M75" i="1"/>
  <c r="L75" i="1"/>
  <c r="K75" i="1"/>
  <c r="I75" i="1"/>
  <c r="H75" i="1"/>
  <c r="G75" i="1"/>
  <c r="W68" i="1"/>
  <c r="W67" i="1" s="1"/>
  <c r="J68" i="1"/>
  <c r="J67" i="1" s="1"/>
  <c r="V67" i="1"/>
  <c r="U67" i="1"/>
  <c r="T67" i="1"/>
  <c r="S67" i="1"/>
  <c r="R67" i="1"/>
  <c r="Q67" i="1"/>
  <c r="P67" i="1"/>
  <c r="O67" i="1"/>
  <c r="N67" i="1"/>
  <c r="M67" i="1"/>
  <c r="L67" i="1"/>
  <c r="K67" i="1"/>
  <c r="I67" i="1"/>
  <c r="H67" i="1"/>
  <c r="G67" i="1"/>
  <c r="W65" i="1"/>
  <c r="W64" i="1" s="1"/>
  <c r="J65" i="1"/>
  <c r="X65" i="1" s="1"/>
  <c r="X64" i="1" s="1"/>
  <c r="V64" i="1"/>
  <c r="U64" i="1"/>
  <c r="T64" i="1"/>
  <c r="S64" i="1"/>
  <c r="R64" i="1"/>
  <c r="Q64" i="1"/>
  <c r="P64" i="1"/>
  <c r="O64" i="1"/>
  <c r="N64" i="1"/>
  <c r="M64" i="1"/>
  <c r="L64" i="1"/>
  <c r="K64" i="1"/>
  <c r="I64" i="1"/>
  <c r="H64" i="1"/>
  <c r="G64" i="1"/>
  <c r="W62" i="1"/>
  <c r="W61" i="1" s="1"/>
  <c r="J62" i="1"/>
  <c r="J61" i="1" s="1"/>
  <c r="V61" i="1"/>
  <c r="U61" i="1"/>
  <c r="T61" i="1"/>
  <c r="S61" i="1"/>
  <c r="R61" i="1"/>
  <c r="Q61" i="1"/>
  <c r="P61" i="1"/>
  <c r="O61" i="1"/>
  <c r="N61" i="1"/>
  <c r="M61" i="1"/>
  <c r="L61" i="1"/>
  <c r="K61" i="1"/>
  <c r="I61" i="1"/>
  <c r="H61" i="1"/>
  <c r="G61" i="1"/>
  <c r="J59" i="1"/>
  <c r="X59" i="1" s="1"/>
  <c r="W57" i="1"/>
  <c r="W56" i="1" s="1"/>
  <c r="J57" i="1"/>
  <c r="V56" i="1"/>
  <c r="U56" i="1"/>
  <c r="T56" i="1"/>
  <c r="S56" i="1"/>
  <c r="R56" i="1"/>
  <c r="Q56" i="1"/>
  <c r="P56" i="1"/>
  <c r="O56" i="1"/>
  <c r="N56" i="1"/>
  <c r="M56" i="1"/>
  <c r="L56" i="1"/>
  <c r="K56" i="1"/>
  <c r="I56" i="1"/>
  <c r="H56" i="1"/>
  <c r="G56" i="1"/>
  <c r="W54" i="1"/>
  <c r="W53" i="1" s="1"/>
  <c r="J54" i="1"/>
  <c r="V53" i="1"/>
  <c r="U53" i="1"/>
  <c r="T53" i="1"/>
  <c r="S53" i="1"/>
  <c r="R53" i="1"/>
  <c r="Q53" i="1"/>
  <c r="P53" i="1"/>
  <c r="O53" i="1"/>
  <c r="N53" i="1"/>
  <c r="M53" i="1"/>
  <c r="L53" i="1"/>
  <c r="K53" i="1"/>
  <c r="I53" i="1"/>
  <c r="H53" i="1"/>
  <c r="G53" i="1"/>
  <c r="J51" i="1"/>
  <c r="X51" i="1" s="1"/>
  <c r="W49" i="1"/>
  <c r="W48" i="1" s="1"/>
  <c r="J49" i="1"/>
  <c r="V48" i="1"/>
  <c r="U48" i="1"/>
  <c r="T48" i="1"/>
  <c r="S48" i="1"/>
  <c r="R48" i="1"/>
  <c r="Q48" i="1"/>
  <c r="P48" i="1"/>
  <c r="O48" i="1"/>
  <c r="N48" i="1"/>
  <c r="M48" i="1"/>
  <c r="L48" i="1"/>
  <c r="K48" i="1"/>
  <c r="I48" i="1"/>
  <c r="H48" i="1"/>
  <c r="G48" i="1"/>
  <c r="W46" i="1"/>
  <c r="J46" i="1"/>
  <c r="J45" i="1" s="1"/>
  <c r="V45" i="1"/>
  <c r="U45" i="1"/>
  <c r="T45" i="1"/>
  <c r="S45" i="1"/>
  <c r="R45" i="1"/>
  <c r="Q45" i="1"/>
  <c r="P45" i="1"/>
  <c r="O45" i="1"/>
  <c r="N45" i="1"/>
  <c r="M45" i="1"/>
  <c r="L45" i="1"/>
  <c r="K45" i="1"/>
  <c r="I45" i="1"/>
  <c r="H45" i="1"/>
  <c r="G45" i="1"/>
  <c r="W43" i="1"/>
  <c r="W42" i="1" s="1"/>
  <c r="J43" i="1"/>
  <c r="V42" i="1"/>
  <c r="U42" i="1"/>
  <c r="T42" i="1"/>
  <c r="S42" i="1"/>
  <c r="R42" i="1"/>
  <c r="Q42" i="1"/>
  <c r="P42" i="1"/>
  <c r="O42" i="1"/>
  <c r="N42" i="1"/>
  <c r="M42" i="1"/>
  <c r="L42" i="1"/>
  <c r="K42" i="1"/>
  <c r="I42" i="1"/>
  <c r="H42" i="1"/>
  <c r="G42" i="1"/>
  <c r="W40" i="1"/>
  <c r="W39" i="1" s="1"/>
  <c r="J40" i="1"/>
  <c r="V39" i="1"/>
  <c r="U39" i="1"/>
  <c r="T39" i="1"/>
  <c r="S39" i="1"/>
  <c r="R39" i="1"/>
  <c r="Q39" i="1"/>
  <c r="P39" i="1"/>
  <c r="O39" i="1"/>
  <c r="N39" i="1"/>
  <c r="M39" i="1"/>
  <c r="L39" i="1"/>
  <c r="K39" i="1"/>
  <c r="I39" i="1"/>
  <c r="H39" i="1"/>
  <c r="G39" i="1"/>
  <c r="W37" i="1"/>
  <c r="W36" i="1" s="1"/>
  <c r="J37" i="1"/>
  <c r="J36" i="1" s="1"/>
  <c r="V36" i="1"/>
  <c r="U36" i="1"/>
  <c r="T36" i="1"/>
  <c r="S36" i="1"/>
  <c r="R36" i="1"/>
  <c r="Q36" i="1"/>
  <c r="P36" i="1"/>
  <c r="O36" i="1"/>
  <c r="N36" i="1"/>
  <c r="M36" i="1"/>
  <c r="L36" i="1"/>
  <c r="K36" i="1"/>
  <c r="I36" i="1"/>
  <c r="H36" i="1"/>
  <c r="G36" i="1"/>
  <c r="W34" i="1"/>
  <c r="W33" i="1" s="1"/>
  <c r="W32" i="1" s="1"/>
  <c r="J34" i="1"/>
  <c r="V33" i="1"/>
  <c r="U33" i="1"/>
  <c r="T33" i="1"/>
  <c r="S33" i="1"/>
  <c r="R33" i="1"/>
  <c r="Q33" i="1"/>
  <c r="P33" i="1"/>
  <c r="O33" i="1"/>
  <c r="N33" i="1"/>
  <c r="M33" i="1"/>
  <c r="L33" i="1"/>
  <c r="K33" i="1"/>
  <c r="K32" i="1" s="1"/>
  <c r="I33" i="1"/>
  <c r="H33" i="1"/>
  <c r="G33" i="1"/>
  <c r="W30" i="1"/>
  <c r="J30" i="1"/>
  <c r="J28" i="1"/>
  <c r="X28" i="1" s="1"/>
  <c r="V27" i="1"/>
  <c r="U27" i="1"/>
  <c r="T27" i="1"/>
  <c r="S27" i="1"/>
  <c r="R27" i="1"/>
  <c r="Q27" i="1"/>
  <c r="P27" i="1"/>
  <c r="O27" i="1"/>
  <c r="N27" i="1"/>
  <c r="M27" i="1"/>
  <c r="L27" i="1"/>
  <c r="K27" i="1"/>
  <c r="I27" i="1"/>
  <c r="H27" i="1"/>
  <c r="G27" i="1"/>
  <c r="W25" i="1"/>
  <c r="W24" i="1" s="1"/>
  <c r="J25" i="1"/>
  <c r="J24" i="1" s="1"/>
  <c r="V24" i="1"/>
  <c r="U24" i="1"/>
  <c r="T24" i="1"/>
  <c r="S24" i="1"/>
  <c r="R24" i="1"/>
  <c r="Q24" i="1"/>
  <c r="P24" i="1"/>
  <c r="O24" i="1"/>
  <c r="N24" i="1"/>
  <c r="M24" i="1"/>
  <c r="L24" i="1"/>
  <c r="K24" i="1"/>
  <c r="I24" i="1"/>
  <c r="G24" i="1"/>
  <c r="W22" i="1"/>
  <c r="J22" i="1"/>
  <c r="J21" i="1" s="1"/>
  <c r="V21" i="1"/>
  <c r="U21" i="1"/>
  <c r="T21" i="1"/>
  <c r="S21" i="1"/>
  <c r="R21" i="1"/>
  <c r="Q21" i="1"/>
  <c r="P21" i="1"/>
  <c r="O21" i="1"/>
  <c r="N21" i="1"/>
  <c r="M21" i="1"/>
  <c r="L21" i="1"/>
  <c r="K21" i="1"/>
  <c r="I21" i="1"/>
  <c r="H21" i="1"/>
  <c r="G21" i="1"/>
  <c r="W19" i="1"/>
  <c r="J19" i="1"/>
  <c r="W17" i="1"/>
  <c r="J17" i="1"/>
  <c r="V16" i="1"/>
  <c r="U16" i="1"/>
  <c r="T16" i="1"/>
  <c r="S16" i="1"/>
  <c r="R16" i="1"/>
  <c r="Q16" i="1"/>
  <c r="P16" i="1"/>
  <c r="O16" i="1"/>
  <c r="N16" i="1"/>
  <c r="M16" i="1"/>
  <c r="L16" i="1"/>
  <c r="K16" i="1"/>
  <c r="I16" i="1"/>
  <c r="H16" i="1"/>
  <c r="G16" i="1"/>
  <c r="J14" i="1"/>
  <c r="J13" i="1" s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I13" i="1"/>
  <c r="H13" i="1"/>
  <c r="G13" i="1"/>
  <c r="W11" i="1"/>
  <c r="W10" i="1" s="1"/>
  <c r="J11" i="1"/>
  <c r="J10" i="1" s="1"/>
  <c r="V10" i="1"/>
  <c r="U10" i="1"/>
  <c r="T10" i="1"/>
  <c r="S10" i="1"/>
  <c r="R10" i="1"/>
  <c r="Q10" i="1"/>
  <c r="P10" i="1"/>
  <c r="O10" i="1"/>
  <c r="N10" i="1"/>
  <c r="M10" i="1"/>
  <c r="L10" i="1"/>
  <c r="K10" i="1"/>
  <c r="I10" i="1"/>
  <c r="H10" i="1"/>
  <c r="G10" i="1"/>
  <c r="X17" i="1" l="1"/>
  <c r="X54" i="1"/>
  <c r="X53" i="1" s="1"/>
  <c r="T9" i="1"/>
  <c r="T8" i="1" s="1"/>
  <c r="N9" i="1"/>
  <c r="V9" i="1"/>
  <c r="X62" i="1"/>
  <c r="X61" i="1" s="1"/>
  <c r="X30" i="1"/>
  <c r="X27" i="1" s="1"/>
  <c r="S9" i="1"/>
  <c r="I9" i="1"/>
  <c r="I8" i="1" s="1"/>
  <c r="J16" i="1"/>
  <c r="P9" i="1"/>
  <c r="L9" i="1"/>
  <c r="R9" i="1"/>
  <c r="H9" i="1"/>
  <c r="Q9" i="1"/>
  <c r="J56" i="1"/>
  <c r="M9" i="1"/>
  <c r="M8" i="1" s="1"/>
  <c r="U9" i="1"/>
  <c r="J48" i="1"/>
  <c r="W21" i="1"/>
  <c r="W75" i="1"/>
  <c r="X76" i="1"/>
  <c r="X74" i="1" s="1"/>
  <c r="J74" i="1"/>
  <c r="O9" i="1"/>
  <c r="W27" i="1"/>
  <c r="X40" i="1"/>
  <c r="X39" i="1" s="1"/>
  <c r="X49" i="1"/>
  <c r="X48" i="1" s="1"/>
  <c r="J39" i="1"/>
  <c r="X68" i="1"/>
  <c r="X67" i="1" s="1"/>
  <c r="X46" i="1"/>
  <c r="X45" i="1" s="1"/>
  <c r="G9" i="1"/>
  <c r="X43" i="1"/>
  <c r="X42" i="1" s="1"/>
  <c r="X34" i="1"/>
  <c r="X33" i="1" s="1"/>
  <c r="X32" i="1" s="1"/>
  <c r="X25" i="1"/>
  <c r="X24" i="1" s="1"/>
  <c r="X22" i="1"/>
  <c r="W16" i="1"/>
  <c r="K9" i="1"/>
  <c r="X11" i="1"/>
  <c r="X10" i="1" s="1"/>
  <c r="X75" i="1"/>
  <c r="X37" i="1"/>
  <c r="X36" i="1" s="1"/>
  <c r="X57" i="1"/>
  <c r="X56" i="1" s="1"/>
  <c r="J64" i="1"/>
  <c r="X14" i="1"/>
  <c r="X13" i="1" s="1"/>
  <c r="X19" i="1"/>
  <c r="J27" i="1"/>
  <c r="J42" i="1"/>
  <c r="J33" i="1"/>
  <c r="J53" i="1"/>
  <c r="W45" i="1"/>
  <c r="X16" i="1" l="1"/>
  <c r="W9" i="1"/>
  <c r="J9" i="1"/>
  <c r="O8" i="1"/>
  <c r="P8" i="1"/>
  <c r="V8" i="1"/>
  <c r="L8" i="1"/>
  <c r="S8" i="1"/>
  <c r="N8" i="1"/>
  <c r="U8" i="1"/>
  <c r="H8" i="1"/>
  <c r="R8" i="1"/>
  <c r="X21" i="1"/>
  <c r="Q8" i="1"/>
  <c r="G8" i="1"/>
  <c r="J8" i="1"/>
  <c r="K8" i="1"/>
  <c r="W8" i="1"/>
  <c r="X9" i="1" l="1"/>
  <c r="X8" i="1" s="1"/>
</calcChain>
</file>

<file path=xl/comments1.xml><?xml version="1.0" encoding="utf-8"?>
<comments xmlns="http://schemas.openxmlformats.org/spreadsheetml/2006/main">
  <authors>
    <author>frodas</author>
  </authors>
  <commentList>
    <comment ref="O7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2.xml><?xml version="1.0" encoding="utf-8"?>
<comments xmlns="http://schemas.openxmlformats.org/spreadsheetml/2006/main">
  <authors>
    <author>frodas</author>
  </authors>
  <commentList>
    <comment ref="O7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3.xml><?xml version="1.0" encoding="utf-8"?>
<comments xmlns="http://schemas.openxmlformats.org/spreadsheetml/2006/main">
  <authors>
    <author>frodas</author>
  </authors>
  <commentList>
    <comment ref="O7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4.xml><?xml version="1.0" encoding="utf-8"?>
<comments xmlns="http://schemas.openxmlformats.org/spreadsheetml/2006/main">
  <authors>
    <author>frodas</author>
  </authors>
  <commentList>
    <comment ref="O7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5.xml><?xml version="1.0" encoding="utf-8"?>
<comments xmlns="http://schemas.openxmlformats.org/spreadsheetml/2006/main">
  <authors>
    <author>frodas</author>
  </authors>
  <commentList>
    <comment ref="O76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comments6.xml><?xml version="1.0" encoding="utf-8"?>
<comments xmlns="http://schemas.openxmlformats.org/spreadsheetml/2006/main">
  <authors>
    <author>frodas</author>
  </authors>
  <commentList>
    <comment ref="O54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sharedStrings.xml><?xml version="1.0" encoding="utf-8"?>
<sst xmlns="http://schemas.openxmlformats.org/spreadsheetml/2006/main" count="616" uniqueCount="88">
  <si>
    <t>MINISTERIO DE AGRICULTURA GANADERIA Y ALIMENTACION</t>
  </si>
  <si>
    <t>ADMINISTRACION FINANCIERA</t>
  </si>
  <si>
    <t>DEPARTAMENTO DE PROGRAMACION Y PRESUPUESTO</t>
  </si>
  <si>
    <t>PROGRAMA 99 "PARTIDAS NO ASIGNABLES A PROGRAMAS"</t>
  </si>
  <si>
    <t>Actividad y/o Proyecto</t>
  </si>
  <si>
    <t>Fte.</t>
  </si>
  <si>
    <t>Gpo. Gto</t>
  </si>
  <si>
    <t>Ub. Geo</t>
  </si>
  <si>
    <t>Org</t>
  </si>
  <si>
    <t>Corr</t>
  </si>
  <si>
    <t xml:space="preserve">Débito </t>
  </si>
  <si>
    <t>Crédito</t>
  </si>
  <si>
    <t>Vigente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</si>
  <si>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</si>
  <si>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</si>
  <si>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</si>
  <si>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</si>
  <si>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</si>
  <si>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</si>
  <si>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</si>
  <si>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</si>
  <si>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</si>
  <si>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</si>
  <si>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</si>
  <si>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</si>
  <si>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Devengado </t>
  </si>
  <si>
    <t>Saldos Disponibles por Trasladar</t>
  </si>
  <si>
    <t>TOTAL</t>
  </si>
  <si>
    <t>Subtotal</t>
  </si>
  <si>
    <t xml:space="preserve">Instituto Nacional de Bosques                                  -INAB- </t>
  </si>
  <si>
    <t>(NIT 842944-8), Código Receptor de Transferencias 00420</t>
  </si>
  <si>
    <t>0101</t>
  </si>
  <si>
    <t xml:space="preserve">Instituto de Ciencia y Tecnología Agrícolas                                                                  -ICTA-                                       </t>
  </si>
  <si>
    <t>(NIT 172375-8), Código Receptor de Transferencias 00402</t>
  </si>
  <si>
    <t xml:space="preserve">Escuela Nacional de Agricultura                    -ENCA-                                     </t>
  </si>
  <si>
    <t>(NIT 499895-2), Código Receptor de Transferencia 00311, Nota: el aporte sigue vigente con las bases legales cada año.</t>
  </si>
  <si>
    <t>0115</t>
  </si>
  <si>
    <t xml:space="preserve">Instituto Nacional de Comercializacion Agricola  -INDECA- </t>
  </si>
  <si>
    <t>(NIT 319016-1), Código Receptor de Transferencias 00421</t>
  </si>
  <si>
    <t xml:space="preserve"> Instituto Nacional de Comercializacion a traves de PMA                                                                         -Logística-</t>
  </si>
  <si>
    <t>(NIT 319016-1),  Código Receptor de Transferencias 00421</t>
  </si>
  <si>
    <t>Fondo de Tierras                                                                   -FONTIERRAS-</t>
  </si>
  <si>
    <t>(NIT 2295321-3), Código Receptor de Transferencia 00351</t>
  </si>
  <si>
    <t>Aporte al Fondo de Pensionados del INTA -FOPINTA-</t>
  </si>
  <si>
    <t>(NIT 2705211-7),  Código Receptor de Transferencia 00073, Nota: el aporte sigue vigente con las bases legales cada año</t>
  </si>
  <si>
    <t>Fundación Defensores de la Naturaleza</t>
  </si>
  <si>
    <t>(NIT 559877-K), Código Receptor de Transferencias 00785</t>
  </si>
  <si>
    <t>Fondo Internacional de Desarrollo Agrícola -FIDA-(Membresia)</t>
  </si>
  <si>
    <t>(NIT FIDA), Código Receptor de Transferencias 00787</t>
  </si>
  <si>
    <t>Programa Mosca del Mediterraneo           -MOSCAMED-</t>
  </si>
  <si>
    <t>(NIT 259654-7), Código Receptor de Transferencias 00452, Nota: el aporte sigue vigente con las bases legales cada año.</t>
  </si>
  <si>
    <t>Proteccion de Bosques Tropicales y Manejo de cuencas                                                                 -Plan Trifinio-</t>
  </si>
  <si>
    <t>(NIT 2314662-1) Codigo Receptor 0207</t>
  </si>
  <si>
    <t>Aporte Asociacion de Desarrollo Integral de Nororiente                                                              -ADIN-</t>
  </si>
  <si>
    <t>(NIT 3312509-0), Código Receptor de Transferencia 00785</t>
  </si>
  <si>
    <t>Organización de las Naciones Unidas                                                        -FAO-</t>
  </si>
  <si>
    <r>
      <t xml:space="preserve">(NIT 3987518-0), Código Receptor de Transferencia 00786, Montos Pendientes en $ 206,613.90 y </t>
    </r>
    <r>
      <rPr>
        <i/>
        <sz val="8"/>
        <rFont val="Calibri"/>
        <family val="2"/>
      </rPr>
      <t>€</t>
    </r>
    <r>
      <rPr>
        <i/>
        <sz val="8"/>
        <rFont val="Arial"/>
        <family val="2"/>
      </rPr>
      <t xml:space="preserve"> 183,935.11  y Gastos administ. Membresia Q. 360,000.00 y Q 720,000.00  periodo 2010-2011. Nota: el aporte sigue vigente con las bases legales cada año.</t>
    </r>
  </si>
  <si>
    <t>.</t>
  </si>
  <si>
    <t>Programa Mundial de Alimentos                                                                -PMA-</t>
  </si>
  <si>
    <t>(NIT 347480-1), Código Receptor de Transferencia 10076</t>
  </si>
  <si>
    <t>Centro Agropecuario Centroamericano                                        -CAC-</t>
  </si>
  <si>
    <t>(NIT 371684-8), Código Receptor de Transferencia 00415</t>
  </si>
  <si>
    <t>Instituto Interam. Coop. Agricola                                   -IICA-</t>
  </si>
  <si>
    <t>Centro Agronomico Tropical                                     -CATIE-</t>
  </si>
  <si>
    <t>(NIT 533690-2), Código Receptor de Transferencia 0160</t>
  </si>
  <si>
    <t xml:space="preserve">Asociacion Guatemalteca Historia Nacional Zoologico La Aurora  </t>
  </si>
  <si>
    <t xml:space="preserve">   (NIT 635507-2), Código Receptor de Transferencia 00095</t>
  </si>
  <si>
    <t>DESEMBOLSOS DE  APORTES AÑO  2015</t>
  </si>
  <si>
    <t>Guatemala,  26  de Enero  2015</t>
  </si>
  <si>
    <t xml:space="preserve">PARTIDAS NO ASIGNABLES A PROGRAMAS                                           APOYO A LAS ENTIDADES DESCENTRALIZADAS Y AUTONOMAS                                                                        2015-1113-0012-201-99-00-000-01 </t>
  </si>
  <si>
    <t xml:space="preserve">APORTES A ASOCIACIONES E INSTITUCIONES, ORGANISMOS NACIONALES REGIONALES E INTERNACIONALES                                                                                                           2015-1113-0012-201-99-00-000-02                                                                                                                         </t>
  </si>
  <si>
    <t>Aportes Culturales                                                2015-1113-0012-201-99-00-000-03</t>
  </si>
  <si>
    <t>MESES AÑO 2015</t>
  </si>
  <si>
    <t>Aprobado 2015</t>
  </si>
  <si>
    <t xml:space="preserve">Coordinadora Nacional Indigena y Campesina -CONIC-                                 </t>
  </si>
  <si>
    <r>
      <t>Instituto Panamericano Geografia e Historia -IPGH</t>
    </r>
    <r>
      <rPr>
        <sz val="10"/>
        <rFont val="Arial"/>
        <family val="2"/>
      </rPr>
      <t>-</t>
    </r>
  </si>
  <si>
    <t>(NIT IPGH), Código Receptor de Transferencia 0160</t>
  </si>
  <si>
    <t xml:space="preserve">(NIT ), Código Receptor de Transferencia </t>
  </si>
  <si>
    <t>Guatemala,  09 de Febrero  2015</t>
  </si>
  <si>
    <t>Guatemala,  16 de Febrero  2015</t>
  </si>
  <si>
    <t>Guatemala,  23 de Febrero  2015</t>
  </si>
  <si>
    <t>Cuota gastos Pertenencia FAO ROMA DOLARES AÑO 2015  Q.445,182.06</t>
  </si>
  <si>
    <t>Cuota gastos Pertenencia FAO ROMA EUROS AÑO 2015  Q.534,869.12</t>
  </si>
  <si>
    <t>Guatemala,  234de Febrero  2015</t>
  </si>
  <si>
    <t>Guatemala,  25 de Febrero  2015</t>
  </si>
  <si>
    <t xml:space="preserve"> </t>
  </si>
  <si>
    <t>Cuota Gastos Administrativos FAO GUATEMA Q.360,000.00</t>
  </si>
  <si>
    <t xml:space="preserve">(NIT 8877692-1, Código Receptor de Transferencia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</si>
</sst>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 Black"/>
      <family val="2"/>
    </font>
    <font>
      <b/>
      <sz val="10"/>
      <name val="Arial Black"/>
      <family val="2"/>
    </font>
    <font>
      <b/>
      <i/>
      <sz val="9"/>
      <name val="Arial"/>
      <family val="2"/>
    </font>
    <font>
      <b/>
      <i/>
      <sz val="9"/>
      <name val="Arial Black"/>
      <family val="2"/>
    </font>
    <font>
      <b/>
      <sz val="9"/>
      <name val="Bernard MT Condensed"/>
      <family val="1"/>
    </font>
    <font>
      <i/>
      <u/>
      <sz val="9"/>
      <name val="Arial Black"/>
      <family val="2"/>
    </font>
    <font>
      <b/>
      <sz val="10"/>
      <name val="Arial"/>
      <family val="2"/>
    </font>
    <font>
      <b/>
      <sz val="7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u/>
      <sz val="10"/>
      <name val="Arial Black"/>
      <family val="2"/>
    </font>
    <font>
      <i/>
      <sz val="8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6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theme="6" tint="-0.499984740745262"/>
      </bottom>
      <diagonal/>
    </border>
    <border>
      <left style="thin">
        <color indexed="64"/>
      </left>
      <right/>
      <top style="medium">
        <color indexed="64"/>
      </top>
      <bottom style="hair">
        <color theme="6" tint="-0.499984740745262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theme="6" tint="-0.499984740745262"/>
      </bottom>
      <diagonal/>
    </border>
    <border>
      <left/>
      <right style="thin">
        <color indexed="64"/>
      </right>
      <top style="medium">
        <color indexed="64"/>
      </top>
      <bottom style="hair">
        <color theme="6" tint="-0.499984740745262"/>
      </bottom>
      <diagonal/>
    </border>
    <border>
      <left/>
      <right style="medium">
        <color indexed="64"/>
      </right>
      <top style="medium">
        <color indexed="64"/>
      </top>
      <bottom style="hair">
        <color theme="6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6" tint="-0.499984740745262"/>
      </top>
      <bottom/>
      <diagonal/>
    </border>
    <border>
      <left style="thin">
        <color indexed="64"/>
      </left>
      <right style="thin">
        <color indexed="64"/>
      </right>
      <top style="hair">
        <color theme="6" tint="-0.499984740745262"/>
      </top>
      <bottom style="hair">
        <color indexed="64"/>
      </bottom>
      <diagonal/>
    </border>
    <border>
      <left style="thin">
        <color indexed="64"/>
      </left>
      <right/>
      <top style="hair">
        <color theme="6" tint="-0.499984740745262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theme="6" tint="-0.499984740745262"/>
      </top>
      <bottom style="hair">
        <color indexed="64"/>
      </bottom>
      <diagonal/>
    </border>
    <border>
      <left/>
      <right style="thin">
        <color indexed="64"/>
      </right>
      <top style="hair">
        <color theme="6" tint="-0.499984740745262"/>
      </top>
      <bottom style="hair">
        <color indexed="64"/>
      </bottom>
      <diagonal/>
    </border>
    <border>
      <left/>
      <right style="medium">
        <color indexed="64"/>
      </right>
      <top style="hair">
        <color theme="6" tint="-0.4999847407452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hair">
        <color theme="6" tint="-0.499984740745262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theme="6" tint="-0.499984740745262"/>
      </bottom>
      <diagonal/>
    </border>
    <border>
      <left/>
      <right style="thin">
        <color indexed="64"/>
      </right>
      <top style="hair">
        <color indexed="64"/>
      </top>
      <bottom style="hair">
        <color theme="6" tint="-0.499984740745262"/>
      </bottom>
      <diagonal/>
    </border>
    <border>
      <left style="double">
        <color indexed="64"/>
      </left>
      <right style="double">
        <color indexed="64"/>
      </right>
      <top/>
      <bottom style="hair">
        <color theme="6" tint="-0.499984740745262"/>
      </bottom>
      <diagonal/>
    </border>
    <border>
      <left/>
      <right style="medium">
        <color indexed="64"/>
      </right>
      <top style="hair">
        <color indexed="64"/>
      </top>
      <bottom style="hair">
        <color theme="6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149967955565050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6" tint="-0.499984740745262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6" tint="-0.499984740745262"/>
      </top>
      <bottom style="thick">
        <color indexed="64"/>
      </bottom>
      <diagonal/>
    </border>
    <border>
      <left style="thin">
        <color indexed="64"/>
      </left>
      <right/>
      <top style="hair">
        <color theme="6" tint="-0.499984740745262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theme="6" tint="-0.499984740745262"/>
      </top>
      <bottom style="thick">
        <color indexed="64"/>
      </bottom>
      <diagonal/>
    </border>
    <border>
      <left/>
      <right style="thin">
        <color indexed="64"/>
      </right>
      <top style="hair">
        <color theme="6" tint="-0.499984740745262"/>
      </top>
      <bottom style="thick">
        <color indexed="64"/>
      </bottom>
      <diagonal/>
    </border>
    <border>
      <left/>
      <right style="medium">
        <color indexed="64"/>
      </right>
      <top style="hair">
        <color theme="6" tint="-0.499984740745262"/>
      </top>
      <bottom style="thick">
        <color indexed="64"/>
      </bottom>
      <diagonal/>
    </border>
    <border>
      <left/>
      <right style="medium">
        <color indexed="64"/>
      </right>
      <top/>
      <bottom style="hair">
        <color theme="6" tint="-0.499984740745262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8">
    <xf numFmtId="0" fontId="0" fillId="0" borderId="0" xfId="0"/>
    <xf numFmtId="43" fontId="4" fillId="0" borderId="0" xfId="1" applyFont="1" applyFill="1" applyAlignment="1">
      <alignment horizontal="left"/>
    </xf>
    <xf numFmtId="0" fontId="5" fillId="2" borderId="0" xfId="1" applyNumberFormat="1" applyFont="1" applyFill="1" applyAlignment="1">
      <alignment horizontal="center"/>
    </xf>
    <xf numFmtId="43" fontId="5" fillId="2" borderId="0" xfId="1" applyFont="1" applyFill="1" applyAlignment="1">
      <alignment horizontal="center"/>
    </xf>
    <xf numFmtId="43" fontId="4" fillId="0" borderId="0" xfId="1" applyFont="1" applyFill="1" applyBorder="1" applyAlignment="1">
      <alignment horizontal="center" wrapText="1"/>
    </xf>
    <xf numFmtId="43" fontId="5" fillId="0" borderId="0" xfId="1" applyFont="1" applyFill="1"/>
    <xf numFmtId="43" fontId="6" fillId="0" borderId="4" xfId="1" applyFont="1" applyFill="1" applyBorder="1" applyAlignment="1">
      <alignment horizontal="center"/>
    </xf>
    <xf numFmtId="0" fontId="6" fillId="2" borderId="5" xfId="1" applyNumberFormat="1" applyFont="1" applyFill="1" applyBorder="1" applyAlignment="1">
      <alignment horizontal="center"/>
    </xf>
    <xf numFmtId="0" fontId="6" fillId="2" borderId="5" xfId="1" applyNumberFormat="1" applyFont="1" applyFill="1" applyBorder="1" applyAlignment="1">
      <alignment horizontal="center" wrapText="1"/>
    </xf>
    <xf numFmtId="43" fontId="6" fillId="2" borderId="5" xfId="1" applyFont="1" applyFill="1" applyBorder="1" applyAlignment="1">
      <alignment wrapText="1"/>
    </xf>
    <xf numFmtId="43" fontId="6" fillId="2" borderId="6" xfId="1" applyFont="1" applyFill="1" applyBorder="1" applyAlignment="1">
      <alignment wrapText="1"/>
    </xf>
    <xf numFmtId="43" fontId="4" fillId="0" borderId="7" xfId="1" applyFont="1" applyFill="1" applyBorder="1" applyAlignment="1">
      <alignment horizontal="center"/>
    </xf>
    <xf numFmtId="43" fontId="4" fillId="0" borderId="8" xfId="1" applyFont="1" applyFill="1" applyBorder="1" applyAlignment="1">
      <alignment horizontal="center"/>
    </xf>
    <xf numFmtId="43" fontId="4" fillId="0" borderId="6" xfId="1" applyFont="1" applyFill="1" applyBorder="1" applyAlignment="1">
      <alignment horizontal="center"/>
    </xf>
    <xf numFmtId="43" fontId="6" fillId="0" borderId="7" xfId="1" applyFont="1" applyFill="1" applyBorder="1" applyAlignment="1">
      <alignment horizontal="center" wrapText="1"/>
    </xf>
    <xf numFmtId="43" fontId="6" fillId="0" borderId="8" xfId="1" applyFont="1" applyFill="1" applyBorder="1" applyAlignment="1">
      <alignment horizontal="center"/>
    </xf>
    <xf numFmtId="43" fontId="6" fillId="0" borderId="5" xfId="1" applyFont="1" applyFill="1" applyBorder="1" applyAlignment="1">
      <alignment horizontal="center"/>
    </xf>
    <xf numFmtId="43" fontId="6" fillId="0" borderId="6" xfId="1" applyFont="1" applyFill="1" applyBorder="1" applyAlignment="1">
      <alignment horizontal="center"/>
    </xf>
    <xf numFmtId="43" fontId="7" fillId="2" borderId="7" xfId="1" applyFont="1" applyFill="1" applyBorder="1" applyAlignment="1">
      <alignment horizontal="center" wrapText="1"/>
    </xf>
    <xf numFmtId="43" fontId="8" fillId="2" borderId="9" xfId="1" applyFont="1" applyFill="1" applyBorder="1" applyAlignment="1">
      <alignment horizontal="center" wrapText="1"/>
    </xf>
    <xf numFmtId="43" fontId="9" fillId="0" borderId="10" xfId="1" applyFont="1" applyFill="1" applyBorder="1" applyAlignment="1">
      <alignment horizontal="left" wrapText="1"/>
    </xf>
    <xf numFmtId="43" fontId="10" fillId="0" borderId="13" xfId="1" applyFont="1" applyFill="1" applyBorder="1" applyAlignment="1">
      <alignment horizontal="center"/>
    </xf>
    <xf numFmtId="43" fontId="10" fillId="0" borderId="14" xfId="1" applyFont="1" applyFill="1" applyBorder="1"/>
    <xf numFmtId="43" fontId="10" fillId="0" borderId="12" xfId="1" applyFont="1" applyFill="1" applyBorder="1"/>
    <xf numFmtId="43" fontId="10" fillId="0" borderId="13" xfId="1" applyFont="1" applyFill="1" applyBorder="1"/>
    <xf numFmtId="43" fontId="10" fillId="0" borderId="11" xfId="1" applyFont="1" applyFill="1" applyBorder="1"/>
    <xf numFmtId="43" fontId="10" fillId="0" borderId="15" xfId="1" applyFont="1" applyFill="1" applyBorder="1"/>
    <xf numFmtId="43" fontId="16" fillId="2" borderId="30" xfId="1" applyFont="1" applyFill="1" applyBorder="1" applyAlignment="1">
      <alignment horizontal="left" wrapText="1"/>
    </xf>
    <xf numFmtId="0" fontId="17" fillId="2" borderId="31" xfId="1" applyNumberFormat="1" applyFont="1" applyFill="1" applyBorder="1" applyAlignment="1">
      <alignment horizontal="center"/>
    </xf>
    <xf numFmtId="0" fontId="17" fillId="2" borderId="31" xfId="1" quotePrefix="1" applyNumberFormat="1" applyFont="1" applyFill="1" applyBorder="1" applyAlignment="1">
      <alignment horizontal="center"/>
    </xf>
    <xf numFmtId="43" fontId="17" fillId="2" borderId="31" xfId="1" quotePrefix="1" applyFont="1" applyFill="1" applyBorder="1" applyAlignment="1">
      <alignment horizontal="center"/>
    </xf>
    <xf numFmtId="43" fontId="17" fillId="2" borderId="32" xfId="1" quotePrefix="1" applyFont="1" applyFill="1" applyBorder="1" applyAlignment="1">
      <alignment horizontal="center"/>
    </xf>
    <xf numFmtId="43" fontId="17" fillId="0" borderId="33" xfId="1" applyFont="1" applyFill="1" applyBorder="1" applyAlignment="1">
      <alignment horizontal="center"/>
    </xf>
    <xf numFmtId="43" fontId="17" fillId="0" borderId="34" xfId="1" applyFont="1" applyFill="1" applyBorder="1"/>
    <xf numFmtId="43" fontId="17" fillId="0" borderId="32" xfId="1" applyFont="1" applyFill="1" applyBorder="1"/>
    <xf numFmtId="43" fontId="17" fillId="0" borderId="33" xfId="1" applyFont="1" applyFill="1" applyBorder="1"/>
    <xf numFmtId="43" fontId="17" fillId="0" borderId="31" xfId="1" applyFont="1" applyFill="1" applyBorder="1"/>
    <xf numFmtId="43" fontId="5" fillId="0" borderId="31" xfId="1" applyFont="1" applyFill="1" applyBorder="1"/>
    <xf numFmtId="43" fontId="5" fillId="0" borderId="32" xfId="1" applyFont="1" applyFill="1" applyBorder="1"/>
    <xf numFmtId="43" fontId="5" fillId="0" borderId="33" xfId="1" applyFont="1" applyFill="1" applyBorder="1"/>
    <xf numFmtId="43" fontId="5" fillId="0" borderId="35" xfId="1" applyFont="1" applyFill="1" applyBorder="1"/>
    <xf numFmtId="43" fontId="17" fillId="0" borderId="10" xfId="1" applyFont="1" applyFill="1" applyBorder="1" applyAlignment="1">
      <alignment horizontal="left" wrapText="1"/>
    </xf>
    <xf numFmtId="0" fontId="17" fillId="2" borderId="11" xfId="1" applyNumberFormat="1" applyFont="1" applyFill="1" applyBorder="1" applyAlignment="1">
      <alignment horizontal="center"/>
    </xf>
    <xf numFmtId="0" fontId="17" fillId="2" borderId="11" xfId="1" quotePrefix="1" applyNumberFormat="1" applyFont="1" applyFill="1" applyBorder="1" applyAlignment="1">
      <alignment horizontal="center"/>
    </xf>
    <xf numFmtId="43" fontId="17" fillId="2" borderId="11" xfId="1" quotePrefix="1" applyFont="1" applyFill="1" applyBorder="1" applyAlignment="1">
      <alignment horizontal="center"/>
    </xf>
    <xf numFmtId="43" fontId="17" fillId="2" borderId="12" xfId="1" quotePrefix="1" applyFont="1" applyFill="1" applyBorder="1" applyAlignment="1">
      <alignment horizontal="center"/>
    </xf>
    <xf numFmtId="43" fontId="17" fillId="0" borderId="13" xfId="1" applyFont="1" applyFill="1" applyBorder="1" applyAlignment="1">
      <alignment horizontal="center"/>
    </xf>
    <xf numFmtId="43" fontId="17" fillId="0" borderId="14" xfId="1" applyFont="1" applyFill="1" applyBorder="1"/>
    <xf numFmtId="43" fontId="17" fillId="0" borderId="12" xfId="1" applyFont="1" applyFill="1" applyBorder="1"/>
    <xf numFmtId="43" fontId="17" fillId="0" borderId="13" xfId="1" applyFont="1" applyFill="1" applyBorder="1"/>
    <xf numFmtId="43" fontId="5" fillId="0" borderId="14" xfId="1" applyFont="1" applyFill="1" applyBorder="1"/>
    <xf numFmtId="43" fontId="5" fillId="0" borderId="11" xfId="1" applyFont="1" applyFill="1" applyBorder="1"/>
    <xf numFmtId="43" fontId="5" fillId="0" borderId="12" xfId="1" applyFont="1" applyFill="1" applyBorder="1"/>
    <xf numFmtId="43" fontId="5" fillId="0" borderId="13" xfId="1" applyFont="1" applyFill="1" applyBorder="1"/>
    <xf numFmtId="43" fontId="5" fillId="2" borderId="15" xfId="1" applyFont="1" applyFill="1" applyBorder="1"/>
    <xf numFmtId="43" fontId="17" fillId="0" borderId="32" xfId="1" applyFont="1" applyFill="1" applyBorder="1" applyAlignment="1"/>
    <xf numFmtId="43" fontId="17" fillId="0" borderId="34" xfId="1" applyFont="1" applyFill="1" applyBorder="1" applyAlignment="1"/>
    <xf numFmtId="43" fontId="17" fillId="2" borderId="34" xfId="1" applyFont="1" applyFill="1" applyBorder="1" applyAlignment="1"/>
    <xf numFmtId="43" fontId="17" fillId="2" borderId="31" xfId="1" applyFont="1" applyFill="1" applyBorder="1" applyAlignment="1"/>
    <xf numFmtId="43" fontId="5" fillId="0" borderId="31" xfId="1" applyFont="1" applyFill="1" applyBorder="1" applyAlignment="1"/>
    <xf numFmtId="43" fontId="5" fillId="0" borderId="32" xfId="1" applyFont="1" applyFill="1" applyBorder="1" applyAlignment="1"/>
    <xf numFmtId="43" fontId="5" fillId="2" borderId="35" xfId="1" applyFont="1" applyFill="1" applyBorder="1"/>
    <xf numFmtId="43" fontId="16" fillId="2" borderId="10" xfId="1" applyFont="1" applyFill="1" applyBorder="1" applyAlignment="1">
      <alignment horizontal="left" wrapText="1"/>
    </xf>
    <xf numFmtId="43" fontId="17" fillId="0" borderId="14" xfId="1" applyFont="1" applyFill="1" applyBorder="1" applyAlignment="1"/>
    <xf numFmtId="43" fontId="17" fillId="0" borderId="12" xfId="1" applyFont="1" applyFill="1" applyBorder="1" applyAlignment="1"/>
    <xf numFmtId="43" fontId="17" fillId="0" borderId="11" xfId="1" applyFont="1" applyFill="1" applyBorder="1" applyAlignment="1"/>
    <xf numFmtId="43" fontId="5" fillId="0" borderId="11" xfId="1" applyFont="1" applyFill="1" applyBorder="1" applyAlignment="1"/>
    <xf numFmtId="43" fontId="5" fillId="0" borderId="12" xfId="1" applyFont="1" applyFill="1" applyBorder="1" applyAlignment="1"/>
    <xf numFmtId="0" fontId="0" fillId="2" borderId="0" xfId="0" applyFill="1"/>
    <xf numFmtId="0" fontId="17" fillId="2" borderId="31" xfId="1" applyNumberFormat="1" applyFont="1" applyFill="1" applyBorder="1" applyAlignment="1">
      <alignment horizontal="center" wrapText="1"/>
    </xf>
    <xf numFmtId="0" fontId="17" fillId="2" borderId="31" xfId="1" quotePrefix="1" applyNumberFormat="1" applyFont="1" applyFill="1" applyBorder="1" applyAlignment="1">
      <alignment horizontal="center" wrapText="1"/>
    </xf>
    <xf numFmtId="43" fontId="17" fillId="2" borderId="31" xfId="1" quotePrefix="1" applyFont="1" applyFill="1" applyBorder="1" applyAlignment="1">
      <alignment horizontal="center" wrapText="1"/>
    </xf>
    <xf numFmtId="43" fontId="17" fillId="2" borderId="32" xfId="1" quotePrefix="1" applyFont="1" applyFill="1" applyBorder="1" applyAlignment="1">
      <alignment horizontal="center" wrapText="1"/>
    </xf>
    <xf numFmtId="43" fontId="17" fillId="2" borderId="34" xfId="1" applyFont="1" applyFill="1" applyBorder="1"/>
    <xf numFmtId="43" fontId="17" fillId="2" borderId="31" xfId="1" applyFont="1" applyFill="1" applyBorder="1"/>
    <xf numFmtId="43" fontId="5" fillId="2" borderId="31" xfId="1" applyFont="1" applyFill="1" applyBorder="1"/>
    <xf numFmtId="0" fontId="17" fillId="2" borderId="47" xfId="1" applyNumberFormat="1" applyFont="1" applyFill="1" applyBorder="1" applyAlignment="1">
      <alignment horizontal="center" wrapText="1"/>
    </xf>
    <xf numFmtId="0" fontId="17" fillId="2" borderId="47" xfId="1" quotePrefix="1" applyNumberFormat="1" applyFont="1" applyFill="1" applyBorder="1" applyAlignment="1">
      <alignment horizontal="center" wrapText="1"/>
    </xf>
    <xf numFmtId="43" fontId="17" fillId="2" borderId="47" xfId="1" quotePrefix="1" applyFont="1" applyFill="1" applyBorder="1" applyAlignment="1">
      <alignment horizontal="center" wrapText="1"/>
    </xf>
    <xf numFmtId="43" fontId="17" fillId="2" borderId="48" xfId="1" quotePrefix="1" applyFont="1" applyFill="1" applyBorder="1" applyAlignment="1">
      <alignment horizontal="center" wrapText="1"/>
    </xf>
    <xf numFmtId="43" fontId="17" fillId="0" borderId="50" xfId="1" applyFont="1" applyFill="1" applyBorder="1"/>
    <xf numFmtId="43" fontId="17" fillId="0" borderId="48" xfId="1" applyFont="1" applyFill="1" applyBorder="1"/>
    <xf numFmtId="43" fontId="17" fillId="0" borderId="51" xfId="1" applyFont="1" applyFill="1" applyBorder="1"/>
    <xf numFmtId="43" fontId="17" fillId="2" borderId="50" xfId="1" applyFont="1" applyFill="1" applyBorder="1"/>
    <xf numFmtId="43" fontId="17" fillId="2" borderId="47" xfId="1" applyFont="1" applyFill="1" applyBorder="1"/>
    <xf numFmtId="43" fontId="5" fillId="2" borderId="47" xfId="1" applyFont="1" applyFill="1" applyBorder="1"/>
    <xf numFmtId="43" fontId="5" fillId="0" borderId="47" xfId="1" applyFont="1" applyFill="1" applyBorder="1"/>
    <xf numFmtId="43" fontId="5" fillId="0" borderId="48" xfId="1" applyFont="1" applyFill="1" applyBorder="1"/>
    <xf numFmtId="43" fontId="5" fillId="0" borderId="51" xfId="1" applyFont="1" applyFill="1" applyBorder="1"/>
    <xf numFmtId="43" fontId="5" fillId="2" borderId="52" xfId="1" applyFont="1" applyFill="1" applyBorder="1"/>
    <xf numFmtId="0" fontId="17" fillId="2" borderId="11" xfId="1" applyNumberFormat="1" applyFont="1" applyFill="1" applyBorder="1" applyAlignment="1">
      <alignment horizontal="center" wrapText="1"/>
    </xf>
    <xf numFmtId="0" fontId="17" fillId="2" borderId="11" xfId="1" quotePrefix="1" applyNumberFormat="1" applyFont="1" applyFill="1" applyBorder="1" applyAlignment="1">
      <alignment horizontal="center" wrapText="1"/>
    </xf>
    <xf numFmtId="43" fontId="17" fillId="2" borderId="11" xfId="1" quotePrefix="1" applyFont="1" applyFill="1" applyBorder="1" applyAlignment="1">
      <alignment horizontal="center" wrapText="1"/>
    </xf>
    <xf numFmtId="43" fontId="17" fillId="2" borderId="12" xfId="1" quotePrefix="1" applyFont="1" applyFill="1" applyBorder="1" applyAlignment="1">
      <alignment horizontal="center" wrapText="1"/>
    </xf>
    <xf numFmtId="43" fontId="17" fillId="2" borderId="14" xfId="1" applyFont="1" applyFill="1" applyBorder="1"/>
    <xf numFmtId="43" fontId="17" fillId="2" borderId="11" xfId="1" applyFont="1" applyFill="1" applyBorder="1"/>
    <xf numFmtId="43" fontId="5" fillId="2" borderId="11" xfId="1" applyFont="1" applyFill="1" applyBorder="1"/>
    <xf numFmtId="43" fontId="16" fillId="2" borderId="53" xfId="1" applyFont="1" applyFill="1" applyBorder="1" applyAlignment="1">
      <alignment horizontal="left" wrapText="1"/>
    </xf>
    <xf numFmtId="43" fontId="17" fillId="0" borderId="11" xfId="1" applyFont="1" applyFill="1" applyBorder="1"/>
    <xf numFmtId="43" fontId="16" fillId="2" borderId="54" xfId="1" applyFont="1" applyFill="1" applyBorder="1" applyAlignment="1">
      <alignment horizontal="left" wrapText="1"/>
    </xf>
    <xf numFmtId="0" fontId="17" fillId="2" borderId="47" xfId="1" applyNumberFormat="1" applyFont="1" applyFill="1" applyBorder="1" applyAlignment="1">
      <alignment horizontal="center"/>
    </xf>
    <xf numFmtId="0" fontId="17" fillId="2" borderId="47" xfId="1" quotePrefix="1" applyNumberFormat="1" applyFont="1" applyFill="1" applyBorder="1" applyAlignment="1">
      <alignment horizontal="center"/>
    </xf>
    <xf numFmtId="43" fontId="17" fillId="2" borderId="47" xfId="1" quotePrefix="1" applyFont="1" applyFill="1" applyBorder="1" applyAlignment="1">
      <alignment horizontal="center"/>
    </xf>
    <xf numFmtId="43" fontId="17" fillId="2" borderId="48" xfId="1" quotePrefix="1" applyFont="1" applyFill="1" applyBorder="1" applyAlignment="1">
      <alignment horizontal="center"/>
    </xf>
    <xf numFmtId="43" fontId="5" fillId="0" borderId="0" xfId="1" applyFont="1" applyFill="1" applyBorder="1"/>
    <xf numFmtId="43" fontId="17" fillId="2" borderId="33" xfId="1" applyFont="1" applyFill="1" applyBorder="1" applyAlignment="1">
      <alignment horizontal="center"/>
    </xf>
    <xf numFmtId="43" fontId="4" fillId="2" borderId="10" xfId="1" applyFont="1" applyFill="1" applyBorder="1" applyAlignment="1">
      <alignment horizontal="left" wrapText="1"/>
    </xf>
    <xf numFmtId="43" fontId="5" fillId="0" borderId="34" xfId="1" applyFont="1" applyFill="1" applyBorder="1"/>
    <xf numFmtId="43" fontId="6" fillId="2" borderId="31" xfId="1" applyFont="1" applyFill="1" applyBorder="1" applyAlignment="1">
      <alignment wrapText="1"/>
    </xf>
    <xf numFmtId="43" fontId="16" fillId="2" borderId="24" xfId="1" applyFont="1" applyFill="1" applyBorder="1" applyAlignment="1">
      <alignment horizontal="left" wrapText="1"/>
    </xf>
    <xf numFmtId="0" fontId="17" fillId="2" borderId="25" xfId="1" applyNumberFormat="1" applyFont="1" applyFill="1" applyBorder="1" applyAlignment="1">
      <alignment horizontal="center"/>
    </xf>
    <xf numFmtId="0" fontId="17" fillId="2" borderId="25" xfId="1" quotePrefix="1" applyNumberFormat="1" applyFont="1" applyFill="1" applyBorder="1" applyAlignment="1">
      <alignment horizontal="center"/>
    </xf>
    <xf numFmtId="43" fontId="17" fillId="2" borderId="25" xfId="1" quotePrefix="1" applyFont="1" applyFill="1" applyBorder="1" applyAlignment="1">
      <alignment horizontal="center"/>
    </xf>
    <xf numFmtId="43" fontId="17" fillId="2" borderId="26" xfId="1" quotePrefix="1" applyFont="1" applyFill="1" applyBorder="1" applyAlignment="1">
      <alignment horizontal="center"/>
    </xf>
    <xf numFmtId="43" fontId="17" fillId="0" borderId="27" xfId="1" applyFont="1" applyFill="1" applyBorder="1" applyAlignment="1">
      <alignment horizontal="center"/>
    </xf>
    <xf numFmtId="43" fontId="17" fillId="0" borderId="28" xfId="1" applyFont="1" applyFill="1" applyBorder="1"/>
    <xf numFmtId="43" fontId="17" fillId="0" borderId="26" xfId="1" applyFont="1" applyFill="1" applyBorder="1"/>
    <xf numFmtId="43" fontId="17" fillId="0" borderId="27" xfId="1" applyFont="1" applyFill="1" applyBorder="1"/>
    <xf numFmtId="43" fontId="5" fillId="0" borderId="28" xfId="1" applyFont="1" applyFill="1" applyBorder="1"/>
    <xf numFmtId="43" fontId="5" fillId="0" borderId="25" xfId="1" applyFont="1" applyFill="1" applyBorder="1"/>
    <xf numFmtId="43" fontId="6" fillId="2" borderId="25" xfId="1" applyFont="1" applyFill="1" applyBorder="1" applyAlignment="1">
      <alignment wrapText="1"/>
    </xf>
    <xf numFmtId="43" fontId="5" fillId="0" borderId="26" xfId="1" applyFont="1" applyFill="1" applyBorder="1"/>
    <xf numFmtId="43" fontId="5" fillId="0" borderId="27" xfId="1" applyFont="1" applyFill="1" applyBorder="1"/>
    <xf numFmtId="43" fontId="5" fillId="2" borderId="29" xfId="1" applyFont="1" applyFill="1" applyBorder="1"/>
    <xf numFmtId="43" fontId="4" fillId="2" borderId="57" xfId="1" applyFont="1" applyFill="1" applyBorder="1" applyAlignment="1">
      <alignment horizontal="left" wrapText="1"/>
    </xf>
    <xf numFmtId="0" fontId="17" fillId="2" borderId="58" xfId="1" applyNumberFormat="1" applyFont="1" applyFill="1" applyBorder="1" applyAlignment="1">
      <alignment horizontal="center"/>
    </xf>
    <xf numFmtId="0" fontId="17" fillId="2" borderId="58" xfId="1" quotePrefix="1" applyNumberFormat="1" applyFont="1" applyFill="1" applyBorder="1" applyAlignment="1">
      <alignment horizontal="center"/>
    </xf>
    <xf numFmtId="43" fontId="17" fillId="2" borderId="58" xfId="1" quotePrefix="1" applyFont="1" applyFill="1" applyBorder="1" applyAlignment="1">
      <alignment horizontal="center"/>
    </xf>
    <xf numFmtId="43" fontId="17" fillId="2" borderId="59" xfId="1" quotePrefix="1" applyFont="1" applyFill="1" applyBorder="1" applyAlignment="1">
      <alignment horizontal="center"/>
    </xf>
    <xf numFmtId="43" fontId="17" fillId="0" borderId="60" xfId="1" applyFont="1" applyFill="1" applyBorder="1" applyAlignment="1">
      <alignment horizontal="center"/>
    </xf>
    <xf numFmtId="43" fontId="17" fillId="0" borderId="61" xfId="1" applyFont="1" applyFill="1" applyBorder="1"/>
    <xf numFmtId="43" fontId="17" fillId="0" borderId="59" xfId="1" applyFont="1" applyFill="1" applyBorder="1"/>
    <xf numFmtId="43" fontId="17" fillId="0" borderId="60" xfId="1" applyFont="1" applyFill="1" applyBorder="1"/>
    <xf numFmtId="43" fontId="5" fillId="0" borderId="61" xfId="1" applyFont="1" applyFill="1" applyBorder="1"/>
    <xf numFmtId="43" fontId="5" fillId="0" borderId="58" xfId="1" applyFont="1" applyFill="1" applyBorder="1"/>
    <xf numFmtId="43" fontId="6" fillId="2" borderId="58" xfId="1" applyFont="1" applyFill="1" applyBorder="1" applyAlignment="1">
      <alignment wrapText="1"/>
    </xf>
    <xf numFmtId="43" fontId="5" fillId="2" borderId="58" xfId="1" applyFont="1" applyFill="1" applyBorder="1"/>
    <xf numFmtId="43" fontId="5" fillId="0" borderId="59" xfId="1" applyFont="1" applyFill="1" applyBorder="1"/>
    <xf numFmtId="43" fontId="5" fillId="0" borderId="60" xfId="1" applyFont="1" applyFill="1" applyBorder="1"/>
    <xf numFmtId="43" fontId="5" fillId="2" borderId="62" xfId="1" applyFont="1" applyFill="1" applyBorder="1"/>
    <xf numFmtId="43" fontId="17" fillId="2" borderId="49" xfId="1" applyFont="1" applyFill="1" applyBorder="1" applyAlignment="1">
      <alignment horizontal="center"/>
    </xf>
    <xf numFmtId="43" fontId="5" fillId="0" borderId="50" xfId="1" applyFont="1" applyFill="1" applyBorder="1"/>
    <xf numFmtId="43" fontId="5" fillId="0" borderId="49" xfId="1" applyFont="1" applyFill="1" applyBorder="1"/>
    <xf numFmtId="43" fontId="5" fillId="2" borderId="63" xfId="1" applyFont="1" applyFill="1" applyBorder="1"/>
    <xf numFmtId="43" fontId="17" fillId="2" borderId="13" xfId="1" applyFont="1" applyFill="1" applyBorder="1" applyAlignment="1">
      <alignment horizontal="center"/>
    </xf>
    <xf numFmtId="43" fontId="6" fillId="0" borderId="14" xfId="1" applyFont="1" applyFill="1" applyBorder="1" applyAlignment="1">
      <alignment horizontal="center"/>
    </xf>
    <xf numFmtId="43" fontId="17" fillId="2" borderId="32" xfId="1" applyFont="1" applyFill="1" applyBorder="1"/>
    <xf numFmtId="43" fontId="5" fillId="2" borderId="32" xfId="1" applyFont="1" applyFill="1" applyBorder="1"/>
    <xf numFmtId="43" fontId="13" fillId="0" borderId="13" xfId="1" applyFont="1" applyFill="1" applyBorder="1" applyAlignment="1">
      <alignment horizontal="center"/>
    </xf>
    <xf numFmtId="43" fontId="13" fillId="0" borderId="14" xfId="1" applyFont="1" applyFill="1" applyBorder="1"/>
    <xf numFmtId="43" fontId="13" fillId="0" borderId="12" xfId="1" applyFont="1" applyFill="1" applyBorder="1"/>
    <xf numFmtId="43" fontId="13" fillId="0" borderId="13" xfId="1" applyFont="1" applyFill="1" applyBorder="1"/>
    <xf numFmtId="43" fontId="5" fillId="0" borderId="47" xfId="1" applyFont="1" applyFill="1" applyBorder="1" applyAlignment="1">
      <alignment wrapText="1"/>
    </xf>
    <xf numFmtId="43" fontId="17" fillId="2" borderId="30" xfId="1" applyFont="1" applyFill="1" applyBorder="1" applyAlignment="1">
      <alignment wrapText="1"/>
    </xf>
    <xf numFmtId="43" fontId="4" fillId="2" borderId="24" xfId="1" applyFont="1" applyFill="1" applyBorder="1" applyAlignment="1">
      <alignment horizontal="left" wrapText="1"/>
    </xf>
    <xf numFmtId="0" fontId="17" fillId="2" borderId="25" xfId="1" applyNumberFormat="1" applyFont="1" applyFill="1" applyBorder="1" applyAlignment="1">
      <alignment horizontal="center" wrapText="1"/>
    </xf>
    <xf numFmtId="0" fontId="17" fillId="2" borderId="25" xfId="1" quotePrefix="1" applyNumberFormat="1" applyFont="1" applyFill="1" applyBorder="1" applyAlignment="1">
      <alignment horizontal="center" wrapText="1"/>
    </xf>
    <xf numFmtId="43" fontId="17" fillId="2" borderId="25" xfId="1" quotePrefix="1" applyFont="1" applyFill="1" applyBorder="1" applyAlignment="1">
      <alignment horizontal="center" wrapText="1"/>
    </xf>
    <xf numFmtId="43" fontId="17" fillId="2" borderId="26" xfId="1" quotePrefix="1" applyFont="1" applyFill="1" applyBorder="1" applyAlignment="1">
      <alignment horizontal="center" wrapText="1"/>
    </xf>
    <xf numFmtId="43" fontId="5" fillId="0" borderId="29" xfId="1" applyFont="1" applyFill="1" applyBorder="1"/>
    <xf numFmtId="0" fontId="0" fillId="0" borderId="0" xfId="0" applyAlignment="1">
      <alignment horizontal="center"/>
    </xf>
    <xf numFmtId="43" fontId="11" fillId="3" borderId="16" xfId="1" applyFont="1" applyFill="1" applyBorder="1" applyAlignment="1">
      <alignment horizontal="center" wrapText="1"/>
    </xf>
    <xf numFmtId="43" fontId="19" fillId="3" borderId="20" xfId="1" applyFont="1" applyFill="1" applyBorder="1" applyAlignment="1">
      <alignment horizontal="center"/>
    </xf>
    <xf numFmtId="43" fontId="19" fillId="3" borderId="21" xfId="1" applyFont="1" applyFill="1" applyBorder="1"/>
    <xf numFmtId="43" fontId="19" fillId="3" borderId="17" xfId="1" applyFont="1" applyFill="1" applyBorder="1"/>
    <xf numFmtId="43" fontId="19" fillId="3" borderId="20" xfId="1" applyFont="1" applyFill="1" applyBorder="1"/>
    <xf numFmtId="43" fontId="19" fillId="3" borderId="22" xfId="1" applyFont="1" applyFill="1" applyBorder="1"/>
    <xf numFmtId="43" fontId="19" fillId="3" borderId="23" xfId="1" applyFont="1" applyFill="1" applyBorder="1"/>
    <xf numFmtId="43" fontId="13" fillId="5" borderId="24" xfId="1" applyFont="1" applyFill="1" applyBorder="1" applyAlignment="1">
      <alignment horizontal="center" vertical="center" wrapText="1"/>
    </xf>
    <xf numFmtId="0" fontId="14" fillId="5" borderId="25" xfId="1" applyNumberFormat="1" applyFont="1" applyFill="1" applyBorder="1" applyAlignment="1">
      <alignment horizontal="center" wrapText="1"/>
    </xf>
    <xf numFmtId="43" fontId="14" fillId="5" borderId="25" xfId="1" applyFont="1" applyFill="1" applyBorder="1" applyAlignment="1">
      <alignment horizontal="center" wrapText="1"/>
    </xf>
    <xf numFmtId="43" fontId="14" fillId="5" borderId="26" xfId="1" applyFont="1" applyFill="1" applyBorder="1" applyAlignment="1">
      <alignment horizontal="center" wrapText="1"/>
    </xf>
    <xf numFmtId="43" fontId="15" fillId="5" borderId="27" xfId="1" applyFont="1" applyFill="1" applyBorder="1" applyAlignment="1">
      <alignment horizontal="center"/>
    </xf>
    <xf numFmtId="43" fontId="15" fillId="5" borderId="28" xfId="1" applyFont="1" applyFill="1" applyBorder="1"/>
    <xf numFmtId="43" fontId="15" fillId="5" borderId="26" xfId="1" applyFont="1" applyFill="1" applyBorder="1"/>
    <xf numFmtId="43" fontId="15" fillId="5" borderId="27" xfId="1" applyFont="1" applyFill="1" applyBorder="1"/>
    <xf numFmtId="43" fontId="15" fillId="5" borderId="25" xfId="1" applyFont="1" applyFill="1" applyBorder="1"/>
    <xf numFmtId="43" fontId="15" fillId="5" borderId="29" xfId="1" applyFont="1" applyFill="1" applyBorder="1"/>
    <xf numFmtId="43" fontId="11" fillId="4" borderId="16" xfId="1" applyFont="1" applyFill="1" applyBorder="1" applyAlignment="1">
      <alignment horizontal="center" wrapText="1"/>
    </xf>
    <xf numFmtId="43" fontId="12" fillId="4" borderId="20" xfId="1" applyFont="1" applyFill="1" applyBorder="1" applyAlignment="1">
      <alignment horizontal="center"/>
    </xf>
    <xf numFmtId="43" fontId="12" fillId="4" borderId="21" xfId="1" applyFont="1" applyFill="1" applyBorder="1" applyAlignment="1"/>
    <xf numFmtId="43" fontId="12" fillId="4" borderId="17" xfId="1" applyFont="1" applyFill="1" applyBorder="1" applyAlignment="1"/>
    <xf numFmtId="43" fontId="12" fillId="4" borderId="20" xfId="1" applyFont="1" applyFill="1" applyBorder="1" applyAlignment="1"/>
    <xf numFmtId="43" fontId="12" fillId="4" borderId="22" xfId="1" applyFont="1" applyFill="1" applyBorder="1" applyAlignment="1"/>
    <xf numFmtId="43" fontId="12" fillId="4" borderId="23" xfId="1" applyFont="1" applyFill="1" applyBorder="1" applyAlignment="1"/>
    <xf numFmtId="43" fontId="13" fillId="5" borderId="36" xfId="1" applyFont="1" applyFill="1" applyBorder="1" applyAlignment="1">
      <alignment horizontal="center" vertical="center" wrapText="1"/>
    </xf>
    <xf numFmtId="0" fontId="14" fillId="5" borderId="37" xfId="1" applyNumberFormat="1" applyFont="1" applyFill="1" applyBorder="1" applyAlignment="1">
      <alignment horizontal="center" wrapText="1"/>
    </xf>
    <xf numFmtId="43" fontId="14" fillId="5" borderId="37" xfId="1" applyFont="1" applyFill="1" applyBorder="1" applyAlignment="1">
      <alignment horizontal="center" wrapText="1"/>
    </xf>
    <xf numFmtId="43" fontId="14" fillId="5" borderId="38" xfId="1" applyFont="1" applyFill="1" applyBorder="1" applyAlignment="1">
      <alignment horizontal="center" wrapText="1"/>
    </xf>
    <xf numFmtId="43" fontId="15" fillId="5" borderId="39" xfId="1" applyFont="1" applyFill="1" applyBorder="1" applyAlignment="1">
      <alignment horizontal="center"/>
    </xf>
    <xf numFmtId="43" fontId="15" fillId="5" borderId="40" xfId="1" applyFont="1" applyFill="1" applyBorder="1"/>
    <xf numFmtId="43" fontId="15" fillId="5" borderId="38" xfId="1" applyFont="1" applyFill="1" applyBorder="1"/>
    <xf numFmtId="43" fontId="15" fillId="5" borderId="39" xfId="1" applyFont="1" applyFill="1" applyBorder="1"/>
    <xf numFmtId="43" fontId="15" fillId="5" borderId="37" xfId="1" applyFont="1" applyFill="1" applyBorder="1"/>
    <xf numFmtId="43" fontId="15" fillId="5" borderId="3" xfId="1" applyFont="1" applyFill="1" applyBorder="1"/>
    <xf numFmtId="43" fontId="18" fillId="5" borderId="40" xfId="1" applyFont="1" applyFill="1" applyBorder="1"/>
    <xf numFmtId="43" fontId="18" fillId="5" borderId="37" xfId="1" applyFont="1" applyFill="1" applyBorder="1"/>
    <xf numFmtId="0" fontId="17" fillId="5" borderId="37" xfId="1" applyNumberFormat="1" applyFont="1" applyFill="1" applyBorder="1" applyAlignment="1">
      <alignment horizontal="center"/>
    </xf>
    <xf numFmtId="0" fontId="17" fillId="5" borderId="37" xfId="1" quotePrefix="1" applyNumberFormat="1" applyFont="1" applyFill="1" applyBorder="1" applyAlignment="1">
      <alignment horizontal="center"/>
    </xf>
    <xf numFmtId="43" fontId="17" fillId="5" borderId="37" xfId="1" quotePrefix="1" applyFont="1" applyFill="1" applyBorder="1" applyAlignment="1">
      <alignment horizontal="center"/>
    </xf>
    <xf numFmtId="43" fontId="17" fillId="5" borderId="38" xfId="1" quotePrefix="1" applyFont="1" applyFill="1" applyBorder="1" applyAlignment="1">
      <alignment horizontal="center"/>
    </xf>
    <xf numFmtId="43" fontId="13" fillId="5" borderId="39" xfId="1" applyFont="1" applyFill="1" applyBorder="1" applyAlignment="1">
      <alignment horizontal="center"/>
    </xf>
    <xf numFmtId="43" fontId="13" fillId="5" borderId="40" xfId="1" applyFont="1" applyFill="1" applyBorder="1"/>
    <xf numFmtId="43" fontId="13" fillId="5" borderId="38" xfId="1" applyFont="1" applyFill="1" applyBorder="1"/>
    <xf numFmtId="43" fontId="13" fillId="5" borderId="39" xfId="1" applyFont="1" applyFill="1" applyBorder="1"/>
    <xf numFmtId="43" fontId="13" fillId="5" borderId="37" xfId="1" applyFont="1" applyFill="1" applyBorder="1"/>
    <xf numFmtId="43" fontId="13" fillId="5" borderId="3" xfId="1" applyFont="1" applyFill="1" applyBorder="1"/>
    <xf numFmtId="0" fontId="17" fillId="5" borderId="42" xfId="1" applyNumberFormat="1" applyFont="1" applyFill="1" applyBorder="1" applyAlignment="1">
      <alignment horizontal="center"/>
    </xf>
    <xf numFmtId="0" fontId="17" fillId="5" borderId="42" xfId="1" quotePrefix="1" applyNumberFormat="1" applyFont="1" applyFill="1" applyBorder="1" applyAlignment="1">
      <alignment horizontal="center"/>
    </xf>
    <xf numFmtId="43" fontId="17" fillId="5" borderId="42" xfId="1" quotePrefix="1" applyFont="1" applyFill="1" applyBorder="1" applyAlignment="1">
      <alignment horizontal="center"/>
    </xf>
    <xf numFmtId="43" fontId="17" fillId="5" borderId="43" xfId="1" quotePrefix="1" applyFont="1" applyFill="1" applyBorder="1" applyAlignment="1">
      <alignment horizontal="center"/>
    </xf>
    <xf numFmtId="43" fontId="17" fillId="5" borderId="44" xfId="1" applyFont="1" applyFill="1" applyBorder="1" applyAlignment="1">
      <alignment horizontal="center"/>
    </xf>
    <xf numFmtId="43" fontId="17" fillId="5" borderId="45" xfId="1" applyFont="1" applyFill="1" applyBorder="1"/>
    <xf numFmtId="43" fontId="17" fillId="5" borderId="43" xfId="1" applyFont="1" applyFill="1" applyBorder="1"/>
    <xf numFmtId="43" fontId="17" fillId="5" borderId="44" xfId="1" applyFont="1" applyFill="1" applyBorder="1"/>
    <xf numFmtId="43" fontId="4" fillId="5" borderId="45" xfId="1" applyFont="1" applyFill="1" applyBorder="1" applyAlignment="1">
      <alignment wrapText="1"/>
    </xf>
    <xf numFmtId="43" fontId="17" fillId="5" borderId="42" xfId="1" applyFont="1" applyFill="1" applyBorder="1"/>
    <xf numFmtId="43" fontId="5" fillId="5" borderId="42" xfId="1" applyFont="1" applyFill="1" applyBorder="1"/>
    <xf numFmtId="43" fontId="5" fillId="5" borderId="43" xfId="1" applyFont="1" applyFill="1" applyBorder="1"/>
    <xf numFmtId="43" fontId="5" fillId="5" borderId="44" xfId="1" applyFont="1" applyFill="1" applyBorder="1"/>
    <xf numFmtId="43" fontId="5" fillId="5" borderId="46" xfId="1" applyFont="1" applyFill="1" applyBorder="1"/>
    <xf numFmtId="0" fontId="17" fillId="5" borderId="25" xfId="1" applyNumberFormat="1" applyFont="1" applyFill="1" applyBorder="1" applyAlignment="1">
      <alignment horizontal="center"/>
    </xf>
    <xf numFmtId="0" fontId="17" fillId="5" borderId="25" xfId="1" quotePrefix="1" applyNumberFormat="1" applyFont="1" applyFill="1" applyBorder="1" applyAlignment="1">
      <alignment horizontal="center"/>
    </xf>
    <xf numFmtId="43" fontId="17" fillId="5" borderId="25" xfId="1" quotePrefix="1" applyFont="1" applyFill="1" applyBorder="1" applyAlignment="1">
      <alignment horizontal="center"/>
    </xf>
    <xf numFmtId="43" fontId="17" fillId="5" borderId="26" xfId="1" quotePrefix="1" applyFont="1" applyFill="1" applyBorder="1" applyAlignment="1">
      <alignment horizontal="center"/>
    </xf>
    <xf numFmtId="43" fontId="13" fillId="5" borderId="27" xfId="1" applyFont="1" applyFill="1" applyBorder="1" applyAlignment="1">
      <alignment horizontal="center"/>
    </xf>
    <xf numFmtId="43" fontId="13" fillId="5" borderId="28" xfId="1" applyFont="1" applyFill="1" applyBorder="1"/>
    <xf numFmtId="43" fontId="13" fillId="5" borderId="26" xfId="1" applyFont="1" applyFill="1" applyBorder="1"/>
    <xf numFmtId="43" fontId="13" fillId="5" borderId="27" xfId="1" applyFont="1" applyFill="1" applyBorder="1"/>
    <xf numFmtId="43" fontId="13" fillId="5" borderId="25" xfId="1" applyFont="1" applyFill="1" applyBorder="1"/>
    <xf numFmtId="43" fontId="13" fillId="5" borderId="29" xfId="1" applyFont="1" applyFill="1" applyBorder="1"/>
    <xf numFmtId="0" fontId="11" fillId="4" borderId="16" xfId="1" applyNumberFormat="1" applyFont="1" applyFill="1" applyBorder="1" applyAlignment="1">
      <alignment horizontal="center" wrapText="1"/>
    </xf>
    <xf numFmtId="43" fontId="19" fillId="4" borderId="20" xfId="1" applyFont="1" applyFill="1" applyBorder="1" applyAlignment="1">
      <alignment horizontal="center"/>
    </xf>
    <xf numFmtId="0" fontId="4" fillId="5" borderId="25" xfId="1" applyNumberFormat="1" applyFont="1" applyFill="1" applyBorder="1" applyAlignment="1">
      <alignment horizontal="center"/>
    </xf>
    <xf numFmtId="43" fontId="4" fillId="5" borderId="25" xfId="1" applyFont="1" applyFill="1" applyBorder="1" applyAlignment="1">
      <alignment horizontal="center"/>
    </xf>
    <xf numFmtId="43" fontId="4" fillId="5" borderId="26" xfId="1" applyFont="1" applyFill="1" applyBorder="1" applyAlignment="1">
      <alignment horizontal="center"/>
    </xf>
    <xf numFmtId="43" fontId="5" fillId="5" borderId="45" xfId="1" applyFont="1" applyFill="1" applyBorder="1"/>
    <xf numFmtId="0" fontId="17" fillId="5" borderId="38" xfId="1" quotePrefix="1" applyNumberFormat="1" applyFont="1" applyFill="1" applyBorder="1" applyAlignment="1">
      <alignment horizontal="center"/>
    </xf>
    <xf numFmtId="43" fontId="13" fillId="4" borderId="64" xfId="1" applyFont="1" applyFill="1" applyBorder="1" applyAlignment="1">
      <alignment horizontal="center" vertical="center" wrapText="1"/>
    </xf>
    <xf numFmtId="43" fontId="12" fillId="4" borderId="65" xfId="1" applyFont="1" applyFill="1" applyBorder="1" applyAlignment="1">
      <alignment horizontal="right" wrapText="1"/>
    </xf>
    <xf numFmtId="43" fontId="12" fillId="4" borderId="66" xfId="1" applyFont="1" applyFill="1" applyBorder="1" applyAlignment="1">
      <alignment horizontal="right" wrapText="1"/>
    </xf>
    <xf numFmtId="43" fontId="19" fillId="4" borderId="67" xfId="1" applyFont="1" applyFill="1" applyBorder="1" applyAlignment="1">
      <alignment horizontal="center"/>
    </xf>
    <xf numFmtId="43" fontId="19" fillId="4" borderId="68" xfId="1" applyFont="1" applyFill="1" applyBorder="1"/>
    <xf numFmtId="43" fontId="19" fillId="4" borderId="66" xfId="1" applyFont="1" applyFill="1" applyBorder="1"/>
    <xf numFmtId="43" fontId="19" fillId="4" borderId="67" xfId="1" applyFont="1" applyFill="1" applyBorder="1"/>
    <xf numFmtId="43" fontId="19" fillId="4" borderId="65" xfId="1" applyFont="1" applyFill="1" applyBorder="1"/>
    <xf numFmtId="43" fontId="19" fillId="4" borderId="69" xfId="1" applyFont="1" applyFill="1" applyBorder="1"/>
    <xf numFmtId="0" fontId="17" fillId="5" borderId="42" xfId="1" applyNumberFormat="1" applyFont="1" applyFill="1" applyBorder="1" applyAlignment="1">
      <alignment horizontal="center" wrapText="1"/>
    </xf>
    <xf numFmtId="0" fontId="17" fillId="5" borderId="42" xfId="1" quotePrefix="1" applyNumberFormat="1" applyFont="1" applyFill="1" applyBorder="1" applyAlignment="1">
      <alignment horizontal="center" wrapText="1"/>
    </xf>
    <xf numFmtId="43" fontId="17" fillId="5" borderId="42" xfId="1" quotePrefix="1" applyFont="1" applyFill="1" applyBorder="1" applyAlignment="1">
      <alignment horizontal="center" wrapText="1"/>
    </xf>
    <xf numFmtId="43" fontId="17" fillId="5" borderId="43" xfId="1" quotePrefix="1" applyFont="1" applyFill="1" applyBorder="1" applyAlignment="1">
      <alignment horizontal="center" wrapText="1"/>
    </xf>
    <xf numFmtId="43" fontId="4" fillId="0" borderId="33" xfId="1" applyFont="1" applyFill="1" applyBorder="1" applyAlignment="1">
      <alignment horizontal="center"/>
    </xf>
    <xf numFmtId="43" fontId="4" fillId="0" borderId="49" xfId="1" applyFont="1" applyFill="1" applyBorder="1" applyAlignment="1">
      <alignment horizontal="center"/>
    </xf>
    <xf numFmtId="43" fontId="4" fillId="0" borderId="13" xfId="1" applyFont="1" applyFill="1" applyBorder="1" applyAlignment="1">
      <alignment horizontal="center"/>
    </xf>
    <xf numFmtId="43" fontId="4" fillId="2" borderId="33" xfId="1" applyFont="1" applyFill="1" applyBorder="1" applyAlignment="1">
      <alignment horizontal="center"/>
    </xf>
    <xf numFmtId="43" fontId="4" fillId="2" borderId="49" xfId="1" applyFont="1" applyFill="1" applyBorder="1" applyAlignment="1">
      <alignment horizontal="center"/>
    </xf>
    <xf numFmtId="43" fontId="4" fillId="2" borderId="31" xfId="1" applyFont="1" applyFill="1" applyBorder="1" applyAlignment="1">
      <alignment wrapText="1"/>
    </xf>
    <xf numFmtId="43" fontId="4" fillId="2" borderId="70" xfId="1" applyFont="1" applyFill="1" applyBorder="1" applyAlignment="1">
      <alignment wrapText="1"/>
    </xf>
    <xf numFmtId="43" fontId="13" fillId="0" borderId="71" xfId="1" applyFont="1" applyFill="1" applyBorder="1" applyAlignment="1">
      <alignment horizontal="center"/>
    </xf>
    <xf numFmtId="43" fontId="13" fillId="0" borderId="72" xfId="1" applyFont="1" applyFill="1" applyBorder="1"/>
    <xf numFmtId="43" fontId="13" fillId="0" borderId="71" xfId="1" applyFont="1" applyFill="1" applyBorder="1"/>
    <xf numFmtId="43" fontId="5" fillId="0" borderId="72" xfId="1" applyFont="1" applyFill="1" applyBorder="1"/>
    <xf numFmtId="43" fontId="4" fillId="2" borderId="72" xfId="1" applyFont="1" applyFill="1" applyBorder="1" applyAlignment="1">
      <alignment wrapText="1"/>
    </xf>
    <xf numFmtId="43" fontId="5" fillId="0" borderId="71" xfId="1" applyFont="1" applyFill="1" applyBorder="1"/>
    <xf numFmtId="43" fontId="5" fillId="2" borderId="73" xfId="1" applyFont="1" applyFill="1" applyBorder="1"/>
    <xf numFmtId="43" fontId="6" fillId="0" borderId="1" xfId="1" applyFont="1" applyFill="1" applyBorder="1" applyAlignment="1">
      <alignment horizontal="center"/>
    </xf>
    <xf numFmtId="43" fontId="6" fillId="0" borderId="2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2" fillId="2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 wrapText="1"/>
    </xf>
    <xf numFmtId="43" fontId="3" fillId="0" borderId="0" xfId="1" applyFont="1" applyFill="1" applyAlignment="1">
      <alignment horizontal="center"/>
    </xf>
    <xf numFmtId="43" fontId="12" fillId="3" borderId="17" xfId="1" applyFont="1" applyFill="1" applyBorder="1" applyAlignment="1">
      <alignment horizontal="center" wrapText="1"/>
    </xf>
    <xf numFmtId="43" fontId="12" fillId="3" borderId="18" xfId="1" applyFont="1" applyFill="1" applyBorder="1" applyAlignment="1">
      <alignment horizontal="center" wrapText="1"/>
    </xf>
    <xf numFmtId="43" fontId="12" fillId="3" borderId="19" xfId="1" applyFont="1" applyFill="1" applyBorder="1" applyAlignment="1">
      <alignment horizontal="center" wrapText="1"/>
    </xf>
    <xf numFmtId="43" fontId="10" fillId="2" borderId="11" xfId="1" applyFont="1" applyFill="1" applyBorder="1" applyAlignment="1">
      <alignment horizontal="right" vertical="center" wrapText="1"/>
    </xf>
    <xf numFmtId="43" fontId="10" fillId="2" borderId="12" xfId="1" applyFont="1" applyFill="1" applyBorder="1" applyAlignment="1">
      <alignment horizontal="right" vertical="center" wrapText="1"/>
    </xf>
    <xf numFmtId="43" fontId="12" fillId="4" borderId="17" xfId="1" applyFont="1" applyFill="1" applyBorder="1" applyAlignment="1">
      <alignment horizontal="center" wrapText="1"/>
    </xf>
    <xf numFmtId="43" fontId="12" fillId="4" borderId="18" xfId="1" applyFont="1" applyFill="1" applyBorder="1" applyAlignment="1">
      <alignment horizontal="center" wrapText="1"/>
    </xf>
    <xf numFmtId="43" fontId="12" fillId="4" borderId="19" xfId="1" applyFont="1" applyFill="1" applyBorder="1" applyAlignment="1">
      <alignment horizontal="center" wrapText="1"/>
    </xf>
    <xf numFmtId="43" fontId="16" fillId="2" borderId="41" xfId="1" applyFont="1" applyFill="1" applyBorder="1" applyAlignment="1">
      <alignment horizontal="center" wrapText="1"/>
    </xf>
    <xf numFmtId="43" fontId="16" fillId="2" borderId="10" xfId="1" applyFont="1" applyFill="1" applyBorder="1" applyAlignment="1">
      <alignment horizontal="center" wrapText="1"/>
    </xf>
    <xf numFmtId="43" fontId="16" fillId="2" borderId="24" xfId="1" applyFont="1" applyFill="1" applyBorder="1" applyAlignment="1">
      <alignment horizontal="center" wrapText="1"/>
    </xf>
    <xf numFmtId="43" fontId="16" fillId="2" borderId="55" xfId="1" applyFont="1" applyFill="1" applyBorder="1" applyAlignment="1">
      <alignment horizontal="center" wrapText="1"/>
    </xf>
    <xf numFmtId="43" fontId="16" fillId="2" borderId="56" xfId="1" applyFont="1" applyFill="1" applyBorder="1" applyAlignment="1">
      <alignment horizontal="center" wrapText="1"/>
    </xf>
    <xf numFmtId="43" fontId="12" fillId="4" borderId="17" xfId="1" applyFont="1" applyFill="1" applyBorder="1" applyAlignment="1">
      <alignment horizontal="center"/>
    </xf>
    <xf numFmtId="43" fontId="12" fillId="4" borderId="18" xfId="1" applyFont="1" applyFill="1" applyBorder="1" applyAlignment="1">
      <alignment horizontal="center"/>
    </xf>
    <xf numFmtId="43" fontId="12" fillId="4" borderId="19" xfId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57150</xdr:rowOff>
    </xdr:from>
    <xdr:to>
      <xdr:col>9</xdr:col>
      <xdr:colOff>552450</xdr:colOff>
      <xdr:row>4</xdr:row>
      <xdr:rowOff>152400</xdr:rowOff>
    </xdr:to>
    <xdr:pic>
      <xdr:nvPicPr>
        <xdr:cNvPr id="2" name="1 Imagen" descr="Fondo HOJA MEMBRETADA 2014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57150"/>
          <a:ext cx="7515225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85725</xdr:rowOff>
    </xdr:from>
    <xdr:to>
      <xdr:col>9</xdr:col>
      <xdr:colOff>523875</xdr:colOff>
      <xdr:row>4</xdr:row>
      <xdr:rowOff>180975</xdr:rowOff>
    </xdr:to>
    <xdr:pic>
      <xdr:nvPicPr>
        <xdr:cNvPr id="19" name="18 Imagen" descr="Fondo HOJA MEMBRETADA 2014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85725"/>
          <a:ext cx="7515225" cy="1009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85725</xdr:rowOff>
    </xdr:from>
    <xdr:to>
      <xdr:col>9</xdr:col>
      <xdr:colOff>523875</xdr:colOff>
      <xdr:row>4</xdr:row>
      <xdr:rowOff>180975</xdr:rowOff>
    </xdr:to>
    <xdr:pic>
      <xdr:nvPicPr>
        <xdr:cNvPr id="2" name="1 Imagen" descr="Fondo HOJA MEMBRETADA 2014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85725"/>
          <a:ext cx="7515225" cy="1009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85725</xdr:rowOff>
    </xdr:from>
    <xdr:to>
      <xdr:col>9</xdr:col>
      <xdr:colOff>523875</xdr:colOff>
      <xdr:row>4</xdr:row>
      <xdr:rowOff>180975</xdr:rowOff>
    </xdr:to>
    <xdr:pic>
      <xdr:nvPicPr>
        <xdr:cNvPr id="2" name="1 Imagen" descr="Fondo HOJA MEMBRETADA 2014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85725"/>
          <a:ext cx="7515225" cy="10096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57150</xdr:rowOff>
    </xdr:from>
    <xdr:to>
      <xdr:col>9</xdr:col>
      <xdr:colOff>552450</xdr:colOff>
      <xdr:row>4</xdr:row>
      <xdr:rowOff>152400</xdr:rowOff>
    </xdr:to>
    <xdr:pic>
      <xdr:nvPicPr>
        <xdr:cNvPr id="2" name="1 Imagen" descr="Fondo HOJA MEMBRETADA 2014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57150"/>
          <a:ext cx="7515225" cy="10096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28575</xdr:rowOff>
    </xdr:from>
    <xdr:to>
      <xdr:col>9</xdr:col>
      <xdr:colOff>762000</xdr:colOff>
      <xdr:row>4</xdr:row>
      <xdr:rowOff>123825</xdr:rowOff>
    </xdr:to>
    <xdr:pic>
      <xdr:nvPicPr>
        <xdr:cNvPr id="2" name="1 Imagen" descr="Fondo HOJA MEMBRETADA 2014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28575"/>
          <a:ext cx="7515225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7"/>
  <sheetViews>
    <sheetView zoomScaleNormal="100" zoomScaleSheetLayoutView="39" workbookViewId="0">
      <selection activeCell="A6" sqref="A6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160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7.8554687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5" ht="18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</row>
    <row r="2" spans="1:25" ht="18" x14ac:dyDescent="0.25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5" ht="18" x14ac:dyDescent="0.25">
      <c r="A3" s="269" t="s">
        <v>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</row>
    <row r="4" spans="1:25" ht="18" x14ac:dyDescent="0.25">
      <c r="A4" s="270" t="s">
        <v>67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</row>
    <row r="5" spans="1:25" ht="16.5" thickBot="1" x14ac:dyDescent="0.3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</row>
    <row r="6" spans="1:25" ht="15.75" thickBot="1" x14ac:dyDescent="0.3">
      <c r="A6" s="1" t="s">
        <v>83</v>
      </c>
      <c r="B6" s="2"/>
      <c r="C6" s="2"/>
      <c r="D6" s="2"/>
      <c r="E6" s="3"/>
      <c r="F6" s="3"/>
      <c r="G6" s="4"/>
      <c r="H6" s="4"/>
      <c r="I6" s="4"/>
      <c r="J6" s="5"/>
      <c r="K6" s="265" t="s">
        <v>72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7"/>
      <c r="X6" s="5"/>
    </row>
    <row r="7" spans="1:25" ht="44.25" customHeight="1" x14ac:dyDescent="0.3">
      <c r="A7" s="6" t="s">
        <v>4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73</v>
      </c>
      <c r="H7" s="12" t="s">
        <v>10</v>
      </c>
      <c r="I7" s="13" t="s">
        <v>11</v>
      </c>
      <c r="J7" s="14" t="s">
        <v>12</v>
      </c>
      <c r="K7" s="15" t="s">
        <v>13</v>
      </c>
      <c r="L7" s="16" t="s">
        <v>14</v>
      </c>
      <c r="M7" s="16" t="s">
        <v>15</v>
      </c>
      <c r="N7" s="16" t="s">
        <v>16</v>
      </c>
      <c r="O7" s="16" t="s">
        <v>17</v>
      </c>
      <c r="P7" s="16" t="s">
        <v>18</v>
      </c>
      <c r="Q7" s="16" t="s">
        <v>19</v>
      </c>
      <c r="R7" s="16" t="s">
        <v>20</v>
      </c>
      <c r="S7" s="16" t="s">
        <v>21</v>
      </c>
      <c r="T7" s="16" t="s">
        <v>22</v>
      </c>
      <c r="U7" s="16" t="s">
        <v>23</v>
      </c>
      <c r="V7" s="17" t="s">
        <v>24</v>
      </c>
      <c r="W7" s="18" t="s">
        <v>25</v>
      </c>
      <c r="X7" s="19" t="s">
        <v>26</v>
      </c>
    </row>
    <row r="8" spans="1:25" ht="19.5" customHeight="1" thickBot="1" x14ac:dyDescent="0.35">
      <c r="A8" s="20"/>
      <c r="B8" s="275" t="s">
        <v>27</v>
      </c>
      <c r="C8" s="275"/>
      <c r="D8" s="275"/>
      <c r="E8" s="275"/>
      <c r="F8" s="276"/>
      <c r="G8" s="21">
        <f t="shared" ref="G8:X8" si="0">SUM(G9+G32+G74)</f>
        <v>285482534</v>
      </c>
      <c r="H8" s="22">
        <f t="shared" si="0"/>
        <v>0</v>
      </c>
      <c r="I8" s="23">
        <f t="shared" si="0"/>
        <v>0</v>
      </c>
      <c r="J8" s="24">
        <f t="shared" si="0"/>
        <v>285482534</v>
      </c>
      <c r="K8" s="22">
        <f t="shared" si="0"/>
        <v>10630782.109999999</v>
      </c>
      <c r="L8" s="25">
        <f t="shared" si="0"/>
        <v>24750112.289999999</v>
      </c>
      <c r="M8" s="25">
        <f t="shared" si="0"/>
        <v>0</v>
      </c>
      <c r="N8" s="25">
        <f t="shared" si="0"/>
        <v>0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22880894.399999999</v>
      </c>
      <c r="X8" s="26">
        <f t="shared" si="0"/>
        <v>262601639.59999999</v>
      </c>
    </row>
    <row r="9" spans="1:25" ht="54" thickTop="1" thickBot="1" x14ac:dyDescent="0.35">
      <c r="A9" s="178" t="s">
        <v>69</v>
      </c>
      <c r="B9" s="277" t="s">
        <v>28</v>
      </c>
      <c r="C9" s="278"/>
      <c r="D9" s="278"/>
      <c r="E9" s="278"/>
      <c r="F9" s="279"/>
      <c r="G9" s="179">
        <f t="shared" ref="G9:X9" si="1">SUM(G10+G13+G16+G21+G24+G27)</f>
        <v>243061114</v>
      </c>
      <c r="H9" s="180">
        <f t="shared" si="1"/>
        <v>0</v>
      </c>
      <c r="I9" s="181">
        <f t="shared" si="1"/>
        <v>0</v>
      </c>
      <c r="J9" s="182">
        <f t="shared" si="1"/>
        <v>243061114</v>
      </c>
      <c r="K9" s="180">
        <f t="shared" si="1"/>
        <v>10443147</v>
      </c>
      <c r="L9" s="183">
        <f t="shared" si="1"/>
        <v>23115759</v>
      </c>
      <c r="M9" s="183">
        <f t="shared" si="1"/>
        <v>0</v>
      </c>
      <c r="N9" s="183">
        <f t="shared" si="1"/>
        <v>0</v>
      </c>
      <c r="O9" s="183">
        <f t="shared" si="1"/>
        <v>0</v>
      </c>
      <c r="P9" s="183">
        <f t="shared" si="1"/>
        <v>0</v>
      </c>
      <c r="Q9" s="183">
        <f t="shared" si="1"/>
        <v>0</v>
      </c>
      <c r="R9" s="183">
        <f t="shared" si="1"/>
        <v>0</v>
      </c>
      <c r="S9" s="183">
        <f t="shared" si="1"/>
        <v>0</v>
      </c>
      <c r="T9" s="183">
        <f t="shared" si="1"/>
        <v>0</v>
      </c>
      <c r="U9" s="183">
        <f t="shared" si="1"/>
        <v>0</v>
      </c>
      <c r="V9" s="181">
        <f t="shared" si="1"/>
        <v>0</v>
      </c>
      <c r="W9" s="182">
        <f t="shared" si="1"/>
        <v>21058906</v>
      </c>
      <c r="X9" s="184">
        <f t="shared" si="1"/>
        <v>222002208</v>
      </c>
    </row>
    <row r="10" spans="1:25" ht="27" thickTop="1" thickBot="1" x14ac:dyDescent="0.3">
      <c r="A10" s="168" t="s">
        <v>29</v>
      </c>
      <c r="B10" s="169"/>
      <c r="C10" s="169"/>
      <c r="D10" s="169"/>
      <c r="E10" s="170"/>
      <c r="F10" s="171"/>
      <c r="G10" s="172">
        <f t="shared" ref="G10:X10" si="2">SUM(G11:G11)</f>
        <v>37571807</v>
      </c>
      <c r="H10" s="173">
        <f t="shared" si="2"/>
        <v>0</v>
      </c>
      <c r="I10" s="174">
        <f t="shared" si="2"/>
        <v>0</v>
      </c>
      <c r="J10" s="175">
        <f t="shared" si="2"/>
        <v>37571807</v>
      </c>
      <c r="K10" s="173">
        <f t="shared" si="2"/>
        <v>3130984</v>
      </c>
      <c r="L10" s="176">
        <f>SUM(L11:L12)</f>
        <v>5375082</v>
      </c>
      <c r="M10" s="176">
        <f t="shared" si="2"/>
        <v>0</v>
      </c>
      <c r="N10" s="176">
        <f t="shared" si="2"/>
        <v>0</v>
      </c>
      <c r="O10" s="176">
        <f t="shared" si="2"/>
        <v>0</v>
      </c>
      <c r="P10" s="176">
        <f t="shared" si="2"/>
        <v>0</v>
      </c>
      <c r="Q10" s="176">
        <f t="shared" si="2"/>
        <v>0</v>
      </c>
      <c r="R10" s="176">
        <f t="shared" si="2"/>
        <v>0</v>
      </c>
      <c r="S10" s="176">
        <f t="shared" si="2"/>
        <v>0</v>
      </c>
      <c r="T10" s="176">
        <f t="shared" si="2"/>
        <v>0</v>
      </c>
      <c r="U10" s="176">
        <f t="shared" si="2"/>
        <v>0</v>
      </c>
      <c r="V10" s="174">
        <f t="shared" si="2"/>
        <v>0</v>
      </c>
      <c r="W10" s="175">
        <f t="shared" si="2"/>
        <v>8506066</v>
      </c>
      <c r="X10" s="177">
        <f t="shared" si="2"/>
        <v>29065741</v>
      </c>
    </row>
    <row r="11" spans="1:25" ht="30.75" customHeight="1" x14ac:dyDescent="0.25">
      <c r="A11" s="27" t="s">
        <v>30</v>
      </c>
      <c r="B11" s="28">
        <v>11</v>
      </c>
      <c r="C11" s="29">
        <v>453</v>
      </c>
      <c r="D11" s="29" t="s">
        <v>31</v>
      </c>
      <c r="E11" s="30"/>
      <c r="F11" s="31"/>
      <c r="G11" s="251">
        <v>37571807</v>
      </c>
      <c r="H11" s="33"/>
      <c r="I11" s="34"/>
      <c r="J11" s="35">
        <f>(G11+I11)-H11</f>
        <v>37571807</v>
      </c>
      <c r="K11" s="73">
        <v>3130984</v>
      </c>
      <c r="L11" s="36">
        <v>3130984</v>
      </c>
      <c r="M11" s="37"/>
      <c r="N11" s="37"/>
      <c r="O11" s="37"/>
      <c r="P11" s="37"/>
      <c r="Q11" s="37"/>
      <c r="R11" s="37"/>
      <c r="S11" s="37"/>
      <c r="T11" s="37"/>
      <c r="U11" s="37"/>
      <c r="V11" s="38"/>
      <c r="W11" s="39">
        <f>SUM(K11:V12)</f>
        <v>8506066</v>
      </c>
      <c r="X11" s="40">
        <f t="shared" ref="X11" si="3">J11-W11</f>
        <v>29065741</v>
      </c>
    </row>
    <row r="12" spans="1:25" ht="15.75" thickBot="1" x14ac:dyDescent="0.3">
      <c r="A12" s="41"/>
      <c r="B12" s="42"/>
      <c r="C12" s="43"/>
      <c r="D12" s="43"/>
      <c r="E12" s="44"/>
      <c r="F12" s="45"/>
      <c r="G12" s="46"/>
      <c r="H12" s="47"/>
      <c r="I12" s="48"/>
      <c r="J12" s="49"/>
      <c r="K12" s="50"/>
      <c r="L12" s="98">
        <v>2244098</v>
      </c>
      <c r="M12" s="51"/>
      <c r="N12" s="51"/>
      <c r="O12" s="51"/>
      <c r="P12" s="51"/>
      <c r="Q12" s="51"/>
      <c r="R12" s="51"/>
      <c r="S12" s="51"/>
      <c r="T12" s="51"/>
      <c r="U12" s="51"/>
      <c r="V12" s="52"/>
      <c r="W12" s="53"/>
      <c r="X12" s="54"/>
    </row>
    <row r="13" spans="1:25" ht="39" thickBot="1" x14ac:dyDescent="0.3">
      <c r="A13" s="185" t="s">
        <v>32</v>
      </c>
      <c r="B13" s="186"/>
      <c r="C13" s="186"/>
      <c r="D13" s="186"/>
      <c r="E13" s="187"/>
      <c r="F13" s="188"/>
      <c r="G13" s="189">
        <f>SUM(G14:G14)</f>
        <v>32000000</v>
      </c>
      <c r="H13" s="190">
        <f t="shared" ref="H13:X13" si="4">SUM(H14:H14)</f>
        <v>0</v>
      </c>
      <c r="I13" s="191">
        <f t="shared" si="4"/>
        <v>0</v>
      </c>
      <c r="J13" s="192">
        <f t="shared" si="4"/>
        <v>32000000</v>
      </c>
      <c r="K13" s="190">
        <f t="shared" si="4"/>
        <v>2500000</v>
      </c>
      <c r="L13" s="193">
        <f t="shared" si="4"/>
        <v>2500000</v>
      </c>
      <c r="M13" s="193">
        <f t="shared" si="4"/>
        <v>0</v>
      </c>
      <c r="N13" s="193">
        <f t="shared" si="4"/>
        <v>0</v>
      </c>
      <c r="O13" s="193">
        <f t="shared" si="4"/>
        <v>0</v>
      </c>
      <c r="P13" s="193">
        <f t="shared" si="4"/>
        <v>0</v>
      </c>
      <c r="Q13" s="193">
        <f t="shared" si="4"/>
        <v>0</v>
      </c>
      <c r="R13" s="193">
        <f t="shared" si="4"/>
        <v>0</v>
      </c>
      <c r="S13" s="193">
        <f t="shared" si="4"/>
        <v>0</v>
      </c>
      <c r="T13" s="193">
        <f t="shared" si="4"/>
        <v>0</v>
      </c>
      <c r="U13" s="193">
        <f t="shared" si="4"/>
        <v>0</v>
      </c>
      <c r="V13" s="191">
        <f t="shared" si="4"/>
        <v>0</v>
      </c>
      <c r="W13" s="192">
        <f t="shared" si="4"/>
        <v>0</v>
      </c>
      <c r="X13" s="194">
        <f t="shared" si="4"/>
        <v>32000000</v>
      </c>
    </row>
    <row r="14" spans="1:25" ht="23.25" x14ac:dyDescent="0.25">
      <c r="A14" s="27" t="s">
        <v>33</v>
      </c>
      <c r="B14" s="29">
        <v>11</v>
      </c>
      <c r="C14" s="29">
        <v>453</v>
      </c>
      <c r="D14" s="29" t="s">
        <v>36</v>
      </c>
      <c r="E14" s="30"/>
      <c r="F14" s="55"/>
      <c r="G14" s="251">
        <v>32000000</v>
      </c>
      <c r="H14" s="56"/>
      <c r="I14" s="55"/>
      <c r="J14" s="35">
        <f>(G14+I14)-H14</f>
        <v>32000000</v>
      </c>
      <c r="K14" s="57">
        <v>2500000</v>
      </c>
      <c r="L14" s="58">
        <v>2500000</v>
      </c>
      <c r="M14" s="59"/>
      <c r="N14" s="59"/>
      <c r="O14" s="59"/>
      <c r="P14" s="59"/>
      <c r="Q14" s="59"/>
      <c r="R14" s="59"/>
      <c r="S14" s="59"/>
      <c r="T14" s="59"/>
      <c r="U14" s="59"/>
      <c r="V14" s="60"/>
      <c r="W14" s="39"/>
      <c r="X14" s="61">
        <f>J14-W14</f>
        <v>32000000</v>
      </c>
    </row>
    <row r="15" spans="1:25" ht="15.75" thickBot="1" x14ac:dyDescent="0.3">
      <c r="A15" s="62"/>
      <c r="B15" s="42"/>
      <c r="C15" s="43"/>
      <c r="D15" s="43"/>
      <c r="E15" s="44"/>
      <c r="F15" s="45"/>
      <c r="G15" s="46"/>
      <c r="H15" s="63"/>
      <c r="I15" s="64"/>
      <c r="J15" s="49"/>
      <c r="K15" s="63"/>
      <c r="L15" s="65"/>
      <c r="M15" s="66"/>
      <c r="N15" s="66"/>
      <c r="O15" s="66"/>
      <c r="P15" s="66"/>
      <c r="Q15" s="66"/>
      <c r="R15" s="66"/>
      <c r="S15" s="66"/>
      <c r="T15" s="66"/>
      <c r="U15" s="66"/>
      <c r="V15" s="67"/>
      <c r="W15" s="53"/>
      <c r="X15" s="54"/>
    </row>
    <row r="16" spans="1:25" ht="26.25" thickBot="1" x14ac:dyDescent="0.3">
      <c r="A16" s="185" t="s">
        <v>34</v>
      </c>
      <c r="B16" s="186"/>
      <c r="C16" s="186"/>
      <c r="D16" s="186"/>
      <c r="E16" s="187"/>
      <c r="F16" s="188"/>
      <c r="G16" s="189">
        <f>SUM(G17:G19)</f>
        <v>38745962</v>
      </c>
      <c r="H16" s="190">
        <f t="shared" ref="H16:X16" si="5">SUM(H17:H19)</f>
        <v>0</v>
      </c>
      <c r="I16" s="191">
        <f t="shared" si="5"/>
        <v>0</v>
      </c>
      <c r="J16" s="192">
        <f t="shared" si="5"/>
        <v>38745962</v>
      </c>
      <c r="K16" s="190">
        <f t="shared" si="5"/>
        <v>1353830</v>
      </c>
      <c r="L16" s="193">
        <f t="shared" si="5"/>
        <v>3228830</v>
      </c>
      <c r="M16" s="193">
        <f t="shared" si="5"/>
        <v>0</v>
      </c>
      <c r="N16" s="193">
        <f t="shared" si="5"/>
        <v>0</v>
      </c>
      <c r="O16" s="193">
        <f t="shared" si="5"/>
        <v>0</v>
      </c>
      <c r="P16" s="193">
        <f t="shared" si="5"/>
        <v>0</v>
      </c>
      <c r="Q16" s="193">
        <f t="shared" si="5"/>
        <v>0</v>
      </c>
      <c r="R16" s="193">
        <f t="shared" si="5"/>
        <v>0</v>
      </c>
      <c r="S16" s="193">
        <f t="shared" si="5"/>
        <v>0</v>
      </c>
      <c r="T16" s="193">
        <f t="shared" si="5"/>
        <v>0</v>
      </c>
      <c r="U16" s="193">
        <f t="shared" si="5"/>
        <v>0</v>
      </c>
      <c r="V16" s="191">
        <f t="shared" si="5"/>
        <v>0</v>
      </c>
      <c r="W16" s="192">
        <f t="shared" si="5"/>
        <v>4582660</v>
      </c>
      <c r="X16" s="194">
        <f t="shared" si="5"/>
        <v>34163302</v>
      </c>
      <c r="Y16" s="68"/>
    </row>
    <row r="17" spans="1:24" ht="34.5" x14ac:dyDescent="0.25">
      <c r="A17" s="27" t="s">
        <v>35</v>
      </c>
      <c r="B17" s="69">
        <v>21</v>
      </c>
      <c r="C17" s="69">
        <v>453</v>
      </c>
      <c r="D17" s="70" t="s">
        <v>36</v>
      </c>
      <c r="E17" s="71"/>
      <c r="F17" s="72"/>
      <c r="G17" s="251">
        <v>34745962</v>
      </c>
      <c r="H17" s="33"/>
      <c r="I17" s="34"/>
      <c r="J17" s="35">
        <f>(G17+I17)-H17</f>
        <v>34745962</v>
      </c>
      <c r="K17" s="73">
        <v>1353830</v>
      </c>
      <c r="L17" s="74">
        <v>2895497</v>
      </c>
      <c r="M17" s="75"/>
      <c r="N17" s="75"/>
      <c r="O17" s="37"/>
      <c r="P17" s="37"/>
      <c r="Q17" s="37"/>
      <c r="R17" s="37"/>
      <c r="S17" s="37"/>
      <c r="T17" s="37"/>
      <c r="U17" s="37"/>
      <c r="V17" s="38"/>
      <c r="W17" s="39">
        <f>SUM(K17:V17)</f>
        <v>4249327</v>
      </c>
      <c r="X17" s="61">
        <f>J17-W17</f>
        <v>30496635</v>
      </c>
    </row>
    <row r="18" spans="1:24" ht="6.75" customHeight="1" x14ac:dyDescent="0.25">
      <c r="A18" s="280"/>
      <c r="B18" s="247"/>
      <c r="C18" s="247"/>
      <c r="D18" s="248"/>
      <c r="E18" s="249"/>
      <c r="F18" s="250"/>
      <c r="G18" s="211"/>
      <c r="H18" s="212"/>
      <c r="I18" s="213"/>
      <c r="J18" s="214"/>
      <c r="K18" s="212"/>
      <c r="L18" s="216"/>
      <c r="M18" s="217"/>
      <c r="N18" s="217"/>
      <c r="O18" s="217"/>
      <c r="P18" s="217"/>
      <c r="Q18" s="217"/>
      <c r="R18" s="217"/>
      <c r="S18" s="217"/>
      <c r="T18" s="217"/>
      <c r="U18" s="217"/>
      <c r="V18" s="218"/>
      <c r="W18" s="219"/>
      <c r="X18" s="220"/>
    </row>
    <row r="19" spans="1:24" x14ac:dyDescent="0.25">
      <c r="A19" s="281"/>
      <c r="B19" s="76">
        <v>21</v>
      </c>
      <c r="C19" s="76">
        <v>533</v>
      </c>
      <c r="D19" s="77" t="s">
        <v>36</v>
      </c>
      <c r="E19" s="78"/>
      <c r="F19" s="79"/>
      <c r="G19" s="252">
        <v>4000000</v>
      </c>
      <c r="H19" s="80"/>
      <c r="I19" s="81"/>
      <c r="J19" s="82">
        <f>(G19+I19)-H19</f>
        <v>4000000</v>
      </c>
      <c r="K19" s="83"/>
      <c r="L19" s="84">
        <v>333333</v>
      </c>
      <c r="M19" s="85"/>
      <c r="N19" s="85"/>
      <c r="O19" s="86"/>
      <c r="P19" s="86"/>
      <c r="Q19" s="86"/>
      <c r="R19" s="86"/>
      <c r="S19" s="86"/>
      <c r="T19" s="86"/>
      <c r="U19" s="86"/>
      <c r="V19" s="87"/>
      <c r="W19" s="88">
        <f t="shared" ref="W19" si="6">SUM(K19:V19)</f>
        <v>333333</v>
      </c>
      <c r="X19" s="89">
        <f>J19-W19</f>
        <v>3666667</v>
      </c>
    </row>
    <row r="20" spans="1:24" ht="15.75" thickBot="1" x14ac:dyDescent="0.3">
      <c r="A20" s="282"/>
      <c r="B20" s="90"/>
      <c r="C20" s="90"/>
      <c r="D20" s="91"/>
      <c r="E20" s="92"/>
      <c r="F20" s="93"/>
      <c r="G20" s="46"/>
      <c r="H20" s="47"/>
      <c r="I20" s="48"/>
      <c r="J20" s="49"/>
      <c r="K20" s="94"/>
      <c r="L20" s="95"/>
      <c r="M20" s="96"/>
      <c r="N20" s="96"/>
      <c r="O20" s="51"/>
      <c r="P20" s="51"/>
      <c r="Q20" s="51"/>
      <c r="R20" s="51"/>
      <c r="S20" s="51"/>
      <c r="T20" s="51"/>
      <c r="U20" s="51"/>
      <c r="V20" s="52"/>
      <c r="W20" s="53"/>
      <c r="X20" s="54"/>
    </row>
    <row r="21" spans="1:24" ht="26.25" thickBot="1" x14ac:dyDescent="0.3">
      <c r="A21" s="185" t="s">
        <v>37</v>
      </c>
      <c r="B21" s="186"/>
      <c r="C21" s="186"/>
      <c r="D21" s="186"/>
      <c r="E21" s="187"/>
      <c r="F21" s="188"/>
      <c r="G21" s="189">
        <f t="shared" ref="G21:X21" si="7">SUM(G22:G22)</f>
        <v>1500000</v>
      </c>
      <c r="H21" s="190">
        <f t="shared" si="7"/>
        <v>0</v>
      </c>
      <c r="I21" s="191">
        <f t="shared" si="7"/>
        <v>0</v>
      </c>
      <c r="J21" s="192">
        <f t="shared" si="7"/>
        <v>1500000</v>
      </c>
      <c r="K21" s="190">
        <f t="shared" si="7"/>
        <v>0</v>
      </c>
      <c r="L21" s="193">
        <f t="shared" si="7"/>
        <v>0</v>
      </c>
      <c r="M21" s="193">
        <f t="shared" si="7"/>
        <v>0</v>
      </c>
      <c r="N21" s="193">
        <f t="shared" si="7"/>
        <v>0</v>
      </c>
      <c r="O21" s="193">
        <f t="shared" si="7"/>
        <v>0</v>
      </c>
      <c r="P21" s="193">
        <f t="shared" si="7"/>
        <v>0</v>
      </c>
      <c r="Q21" s="193">
        <f t="shared" si="7"/>
        <v>0</v>
      </c>
      <c r="R21" s="193">
        <f t="shared" si="7"/>
        <v>0</v>
      </c>
      <c r="S21" s="193">
        <f t="shared" si="7"/>
        <v>0</v>
      </c>
      <c r="T21" s="193">
        <f t="shared" si="7"/>
        <v>0</v>
      </c>
      <c r="U21" s="193">
        <f t="shared" si="7"/>
        <v>0</v>
      </c>
      <c r="V21" s="191">
        <f t="shared" si="7"/>
        <v>0</v>
      </c>
      <c r="W21" s="192">
        <f t="shared" si="7"/>
        <v>0</v>
      </c>
      <c r="X21" s="194">
        <f t="shared" si="7"/>
        <v>1500000</v>
      </c>
    </row>
    <row r="22" spans="1:24" ht="23.25" x14ac:dyDescent="0.25">
      <c r="A22" s="27" t="s">
        <v>38</v>
      </c>
      <c r="B22" s="28">
        <v>11</v>
      </c>
      <c r="C22" s="29">
        <v>461</v>
      </c>
      <c r="D22" s="29" t="s">
        <v>31</v>
      </c>
      <c r="E22" s="30"/>
      <c r="F22" s="31"/>
      <c r="G22" s="251">
        <v>1500000</v>
      </c>
      <c r="H22" s="33"/>
      <c r="I22" s="34"/>
      <c r="J22" s="35">
        <f>(G22+I22)-H22</f>
        <v>1500000</v>
      </c>
      <c r="K22" s="33"/>
      <c r="L22" s="36"/>
      <c r="M22" s="37"/>
      <c r="N22" s="37"/>
      <c r="O22" s="37"/>
      <c r="P22" s="37"/>
      <c r="Q22" s="37"/>
      <c r="R22" s="37"/>
      <c r="S22" s="37"/>
      <c r="T22" s="37"/>
      <c r="U22" s="37"/>
      <c r="V22" s="38"/>
      <c r="W22" s="39">
        <f>SUM(K22:V22)</f>
        <v>0</v>
      </c>
      <c r="X22" s="61">
        <f>J22-W22</f>
        <v>1500000</v>
      </c>
    </row>
    <row r="23" spans="1:24" ht="15.75" thickBot="1" x14ac:dyDescent="0.3">
      <c r="A23" s="97"/>
      <c r="B23" s="42"/>
      <c r="C23" s="43"/>
      <c r="D23" s="43"/>
      <c r="E23" s="44"/>
      <c r="F23" s="45"/>
      <c r="G23" s="46"/>
      <c r="H23" s="47"/>
      <c r="I23" s="48"/>
      <c r="J23" s="49"/>
      <c r="K23" s="47"/>
      <c r="L23" s="98"/>
      <c r="M23" s="51"/>
      <c r="N23" s="51"/>
      <c r="O23" s="51"/>
      <c r="P23" s="51"/>
      <c r="Q23" s="51"/>
      <c r="R23" s="51"/>
      <c r="S23" s="51"/>
      <c r="T23" s="51"/>
      <c r="U23" s="51"/>
      <c r="V23" s="52"/>
      <c r="W23" s="53"/>
      <c r="X23" s="54"/>
    </row>
    <row r="24" spans="1:24" ht="39" thickBot="1" x14ac:dyDescent="0.3">
      <c r="A24" s="185" t="s">
        <v>39</v>
      </c>
      <c r="B24" s="186"/>
      <c r="C24" s="186"/>
      <c r="D24" s="186"/>
      <c r="E24" s="187"/>
      <c r="F24" s="188"/>
      <c r="G24" s="189">
        <f>SUM(G25:G25)</f>
        <v>11500000</v>
      </c>
      <c r="H24" s="190"/>
      <c r="I24" s="191">
        <f t="shared" ref="I24:X24" si="8">SUM(I25:I25)</f>
        <v>0</v>
      </c>
      <c r="J24" s="192">
        <f t="shared" si="8"/>
        <v>11500000</v>
      </c>
      <c r="K24" s="195">
        <f t="shared" si="8"/>
        <v>958333</v>
      </c>
      <c r="L24" s="196">
        <f t="shared" si="8"/>
        <v>958333</v>
      </c>
      <c r="M24" s="193">
        <f t="shared" si="8"/>
        <v>0</v>
      </c>
      <c r="N24" s="193">
        <f t="shared" si="8"/>
        <v>0</v>
      </c>
      <c r="O24" s="193">
        <f t="shared" si="8"/>
        <v>0</v>
      </c>
      <c r="P24" s="193">
        <f t="shared" si="8"/>
        <v>0</v>
      </c>
      <c r="Q24" s="193">
        <f t="shared" si="8"/>
        <v>0</v>
      </c>
      <c r="R24" s="193">
        <f t="shared" si="8"/>
        <v>0</v>
      </c>
      <c r="S24" s="193">
        <f t="shared" si="8"/>
        <v>0</v>
      </c>
      <c r="T24" s="193">
        <f t="shared" si="8"/>
        <v>0</v>
      </c>
      <c r="U24" s="193">
        <f t="shared" si="8"/>
        <v>0</v>
      </c>
      <c r="V24" s="191">
        <f t="shared" si="8"/>
        <v>0</v>
      </c>
      <c r="W24" s="192">
        <f>SUM(W25:W25)</f>
        <v>1916666</v>
      </c>
      <c r="X24" s="194">
        <f t="shared" si="8"/>
        <v>9583334</v>
      </c>
    </row>
    <row r="25" spans="1:24" ht="23.25" x14ac:dyDescent="0.25">
      <c r="A25" s="27" t="s">
        <v>40</v>
      </c>
      <c r="B25" s="28">
        <v>21</v>
      </c>
      <c r="C25" s="29">
        <v>461</v>
      </c>
      <c r="D25" s="29" t="s">
        <v>31</v>
      </c>
      <c r="E25" s="30"/>
      <c r="F25" s="31"/>
      <c r="G25" s="251">
        <v>11500000</v>
      </c>
      <c r="H25" s="33"/>
      <c r="I25" s="34"/>
      <c r="J25" s="35">
        <f>(G25+I25)-H25</f>
        <v>11500000</v>
      </c>
      <c r="K25" s="73">
        <v>958333</v>
      </c>
      <c r="L25" s="36">
        <v>958333</v>
      </c>
      <c r="M25" s="37"/>
      <c r="N25" s="37"/>
      <c r="O25" s="37"/>
      <c r="P25" s="37"/>
      <c r="Q25" s="37"/>
      <c r="R25" s="37"/>
      <c r="S25" s="37"/>
      <c r="T25" s="37"/>
      <c r="U25" s="37"/>
      <c r="V25" s="38"/>
      <c r="W25" s="39">
        <f>SUM(K25:V25)</f>
        <v>1916666</v>
      </c>
      <c r="X25" s="61">
        <f>J25-W25</f>
        <v>9583334</v>
      </c>
    </row>
    <row r="26" spans="1:24" ht="15.75" thickBot="1" x14ac:dyDescent="0.3">
      <c r="A26" s="62"/>
      <c r="B26" s="42"/>
      <c r="C26" s="43"/>
      <c r="D26" s="43"/>
      <c r="E26" s="44"/>
      <c r="F26" s="45"/>
      <c r="G26" s="46"/>
      <c r="H26" s="47"/>
      <c r="I26" s="48"/>
      <c r="J26" s="49"/>
      <c r="K26" s="47"/>
      <c r="L26" s="98"/>
      <c r="M26" s="51"/>
      <c r="N26" s="51"/>
      <c r="O26" s="51"/>
      <c r="P26" s="51"/>
      <c r="Q26" s="51"/>
      <c r="R26" s="51"/>
      <c r="S26" s="51"/>
      <c r="T26" s="51"/>
      <c r="U26" s="51"/>
      <c r="V26" s="52"/>
      <c r="W26" s="53"/>
      <c r="X26" s="54"/>
    </row>
    <row r="27" spans="1:24" ht="26.25" thickBot="1" x14ac:dyDescent="0.3">
      <c r="A27" s="185" t="s">
        <v>41</v>
      </c>
      <c r="B27" s="197"/>
      <c r="C27" s="198"/>
      <c r="D27" s="198"/>
      <c r="E27" s="199"/>
      <c r="F27" s="200"/>
      <c r="G27" s="201">
        <f>SUM(G28:G30)</f>
        <v>121743345</v>
      </c>
      <c r="H27" s="202">
        <f t="shared" ref="H27:X27" si="9">SUM(H28:H30)</f>
        <v>0</v>
      </c>
      <c r="I27" s="203">
        <f t="shared" si="9"/>
        <v>0</v>
      </c>
      <c r="J27" s="204">
        <f t="shared" si="9"/>
        <v>121743345</v>
      </c>
      <c r="K27" s="202">
        <f t="shared" si="9"/>
        <v>2500000</v>
      </c>
      <c r="L27" s="205">
        <f t="shared" si="9"/>
        <v>11053514</v>
      </c>
      <c r="M27" s="205">
        <f t="shared" si="9"/>
        <v>0</v>
      </c>
      <c r="N27" s="205">
        <f t="shared" si="9"/>
        <v>0</v>
      </c>
      <c r="O27" s="205">
        <f t="shared" si="9"/>
        <v>0</v>
      </c>
      <c r="P27" s="205">
        <f t="shared" si="9"/>
        <v>0</v>
      </c>
      <c r="Q27" s="205">
        <f t="shared" si="9"/>
        <v>0</v>
      </c>
      <c r="R27" s="205">
        <f t="shared" si="9"/>
        <v>0</v>
      </c>
      <c r="S27" s="205">
        <f t="shared" si="9"/>
        <v>0</v>
      </c>
      <c r="T27" s="205">
        <f t="shared" si="9"/>
        <v>0</v>
      </c>
      <c r="U27" s="205">
        <f t="shared" si="9"/>
        <v>0</v>
      </c>
      <c r="V27" s="203">
        <f t="shared" si="9"/>
        <v>0</v>
      </c>
      <c r="W27" s="204">
        <f t="shared" si="9"/>
        <v>6053514</v>
      </c>
      <c r="X27" s="206">
        <f t="shared" si="9"/>
        <v>115689831</v>
      </c>
    </row>
    <row r="28" spans="1:24" ht="23.25" x14ac:dyDescent="0.25">
      <c r="A28" s="99" t="s">
        <v>42</v>
      </c>
      <c r="B28" s="42">
        <v>21</v>
      </c>
      <c r="C28" s="43">
        <v>453</v>
      </c>
      <c r="D28" s="43" t="s">
        <v>31</v>
      </c>
      <c r="E28" s="44"/>
      <c r="F28" s="45"/>
      <c r="G28" s="253">
        <v>49101181</v>
      </c>
      <c r="H28" s="47"/>
      <c r="I28" s="48"/>
      <c r="J28" s="49">
        <f>(G28+I28)-H28</f>
        <v>49101181</v>
      </c>
      <c r="K28" s="94">
        <v>2500000</v>
      </c>
      <c r="L28" s="95">
        <v>5000000</v>
      </c>
      <c r="M28" s="51"/>
      <c r="N28" s="51"/>
      <c r="O28" s="51"/>
      <c r="P28" s="51"/>
      <c r="Q28" s="51"/>
      <c r="R28" s="51"/>
      <c r="S28" s="51"/>
      <c r="T28" s="51"/>
      <c r="U28" s="51"/>
      <c r="V28" s="52"/>
      <c r="W28" s="53"/>
      <c r="X28" s="54">
        <f>J28-W28</f>
        <v>49101181</v>
      </c>
    </row>
    <row r="29" spans="1:24" ht="6" customHeight="1" x14ac:dyDescent="0.25">
      <c r="A29" s="283"/>
      <c r="B29" s="207"/>
      <c r="C29" s="208"/>
      <c r="D29" s="208"/>
      <c r="E29" s="209"/>
      <c r="F29" s="210"/>
      <c r="G29" s="211"/>
      <c r="H29" s="212"/>
      <c r="I29" s="213"/>
      <c r="J29" s="214"/>
      <c r="K29" s="215"/>
      <c r="L29" s="216"/>
      <c r="M29" s="217"/>
      <c r="N29" s="217"/>
      <c r="O29" s="217"/>
      <c r="P29" s="217"/>
      <c r="Q29" s="217"/>
      <c r="R29" s="217"/>
      <c r="S29" s="217"/>
      <c r="T29" s="217"/>
      <c r="U29" s="217"/>
      <c r="V29" s="218"/>
      <c r="W29" s="219"/>
      <c r="X29" s="220"/>
    </row>
    <row r="30" spans="1:24" x14ac:dyDescent="0.25">
      <c r="A30" s="281"/>
      <c r="B30" s="100">
        <v>21</v>
      </c>
      <c r="C30" s="101">
        <v>533</v>
      </c>
      <c r="D30" s="101" t="s">
        <v>31</v>
      </c>
      <c r="E30" s="102"/>
      <c r="F30" s="103"/>
      <c r="G30" s="252">
        <v>72642164</v>
      </c>
      <c r="H30" s="80"/>
      <c r="I30" s="81"/>
      <c r="J30" s="82">
        <f>(G30+I30)-H30</f>
        <v>72642164</v>
      </c>
      <c r="K30" s="83"/>
      <c r="L30" s="84">
        <v>6053514</v>
      </c>
      <c r="M30" s="86"/>
      <c r="N30" s="86"/>
      <c r="O30" s="86"/>
      <c r="P30" s="86"/>
      <c r="Q30" s="86"/>
      <c r="R30" s="86"/>
      <c r="S30" s="86"/>
      <c r="T30" s="86"/>
      <c r="U30" s="86"/>
      <c r="V30" s="87"/>
      <c r="W30" s="88">
        <f>SUM(K30:V30)</f>
        <v>6053514</v>
      </c>
      <c r="X30" s="89">
        <f>J30-W30</f>
        <v>66588650</v>
      </c>
    </row>
    <row r="31" spans="1:24" ht="15.75" thickBot="1" x14ac:dyDescent="0.3">
      <c r="A31" s="284"/>
      <c r="B31" s="42"/>
      <c r="C31" s="43"/>
      <c r="D31" s="43"/>
      <c r="E31" s="44"/>
      <c r="F31" s="45"/>
      <c r="G31" s="46"/>
      <c r="H31" s="47"/>
      <c r="I31" s="48"/>
      <c r="J31" s="49"/>
      <c r="K31" s="47"/>
      <c r="L31" s="98"/>
      <c r="M31" s="51"/>
      <c r="N31" s="51"/>
      <c r="O31" s="51"/>
      <c r="P31" s="104"/>
      <c r="Q31" s="51"/>
      <c r="R31" s="51"/>
      <c r="S31" s="51"/>
      <c r="T31" s="51"/>
      <c r="U31" s="51"/>
      <c r="V31" s="52"/>
      <c r="W31" s="53"/>
      <c r="X31" s="54"/>
    </row>
    <row r="32" spans="1:24" ht="63.75" customHeight="1" thickTop="1" thickBot="1" x14ac:dyDescent="0.35">
      <c r="A32" s="231" t="s">
        <v>70</v>
      </c>
      <c r="B32" s="285" t="s">
        <v>28</v>
      </c>
      <c r="C32" s="286"/>
      <c r="D32" s="286"/>
      <c r="E32" s="286"/>
      <c r="F32" s="287"/>
      <c r="G32" s="232">
        <f>SUM(G33+G36+G39+G42+G45+G48+G53+G56+G61+G67+G64+G69+G71)</f>
        <v>39421420</v>
      </c>
      <c r="H32" s="232">
        <f t="shared" ref="H32:X32" si="10">SUM(H33+H36+H39+H42+H45+H48+H53+H56+H61+H67+H64+H69+H71)</f>
        <v>0</v>
      </c>
      <c r="I32" s="232">
        <f t="shared" si="10"/>
        <v>0</v>
      </c>
      <c r="J32" s="232">
        <f t="shared" si="10"/>
        <v>39421420</v>
      </c>
      <c r="K32" s="232">
        <f t="shared" si="10"/>
        <v>187635.11</v>
      </c>
      <c r="L32" s="232">
        <f t="shared" si="10"/>
        <v>1634353.29</v>
      </c>
      <c r="M32" s="232">
        <f t="shared" si="10"/>
        <v>0</v>
      </c>
      <c r="N32" s="232">
        <f t="shared" si="10"/>
        <v>0</v>
      </c>
      <c r="O32" s="232">
        <f t="shared" si="10"/>
        <v>0</v>
      </c>
      <c r="P32" s="232">
        <f t="shared" si="10"/>
        <v>0</v>
      </c>
      <c r="Q32" s="232">
        <f t="shared" si="10"/>
        <v>0</v>
      </c>
      <c r="R32" s="232">
        <f t="shared" si="10"/>
        <v>0</v>
      </c>
      <c r="S32" s="232">
        <f t="shared" si="10"/>
        <v>0</v>
      </c>
      <c r="T32" s="232">
        <f t="shared" si="10"/>
        <v>0</v>
      </c>
      <c r="U32" s="232">
        <f t="shared" si="10"/>
        <v>0</v>
      </c>
      <c r="V32" s="232">
        <f t="shared" si="10"/>
        <v>0</v>
      </c>
      <c r="W32" s="232">
        <f t="shared" si="10"/>
        <v>1821988.4</v>
      </c>
      <c r="X32" s="232">
        <f t="shared" si="10"/>
        <v>37599431.600000001</v>
      </c>
    </row>
    <row r="33" spans="1:24" ht="27" thickTop="1" thickBot="1" x14ac:dyDescent="0.3">
      <c r="A33" s="168" t="s">
        <v>43</v>
      </c>
      <c r="B33" s="221"/>
      <c r="C33" s="222"/>
      <c r="D33" s="222"/>
      <c r="E33" s="223"/>
      <c r="F33" s="224"/>
      <c r="G33" s="225">
        <f>SUM(G34)</f>
        <v>3350000</v>
      </c>
      <c r="H33" s="226">
        <f t="shared" ref="H33:X33" si="11">SUM(H34)</f>
        <v>0</v>
      </c>
      <c r="I33" s="227">
        <f t="shared" si="11"/>
        <v>0</v>
      </c>
      <c r="J33" s="228">
        <f t="shared" si="11"/>
        <v>3350000</v>
      </c>
      <c r="K33" s="226">
        <f t="shared" si="11"/>
        <v>187635.11</v>
      </c>
      <c r="L33" s="229">
        <f t="shared" si="11"/>
        <v>187635.11</v>
      </c>
      <c r="M33" s="229">
        <f t="shared" si="11"/>
        <v>0</v>
      </c>
      <c r="N33" s="229">
        <f t="shared" si="11"/>
        <v>0</v>
      </c>
      <c r="O33" s="229">
        <f t="shared" si="11"/>
        <v>0</v>
      </c>
      <c r="P33" s="229">
        <f t="shared" si="11"/>
        <v>0</v>
      </c>
      <c r="Q33" s="229">
        <f t="shared" si="11"/>
        <v>0</v>
      </c>
      <c r="R33" s="229">
        <f t="shared" si="11"/>
        <v>0</v>
      </c>
      <c r="S33" s="229">
        <f t="shared" si="11"/>
        <v>0</v>
      </c>
      <c r="T33" s="229">
        <f t="shared" si="11"/>
        <v>0</v>
      </c>
      <c r="U33" s="229">
        <f t="shared" si="11"/>
        <v>0</v>
      </c>
      <c r="V33" s="227">
        <f t="shared" si="11"/>
        <v>0</v>
      </c>
      <c r="W33" s="228">
        <f t="shared" si="11"/>
        <v>375270.22</v>
      </c>
      <c r="X33" s="230">
        <f t="shared" si="11"/>
        <v>2974729.7800000003</v>
      </c>
    </row>
    <row r="34" spans="1:24" ht="34.5" x14ac:dyDescent="0.25">
      <c r="A34" s="27" t="s">
        <v>44</v>
      </c>
      <c r="B34" s="28">
        <v>11</v>
      </c>
      <c r="C34" s="29">
        <v>435</v>
      </c>
      <c r="D34" s="29" t="s">
        <v>31</v>
      </c>
      <c r="E34" s="30"/>
      <c r="F34" s="31"/>
      <c r="G34" s="254">
        <v>3350000</v>
      </c>
      <c r="H34" s="33"/>
      <c r="I34" s="34"/>
      <c r="J34" s="35">
        <f>(G34+I34)-H34</f>
        <v>3350000</v>
      </c>
      <c r="K34" s="73">
        <v>187635.11</v>
      </c>
      <c r="L34" s="36">
        <v>187635.11</v>
      </c>
      <c r="M34" s="37"/>
      <c r="N34" s="37"/>
      <c r="O34" s="37"/>
      <c r="P34" s="37"/>
      <c r="Q34" s="37"/>
      <c r="R34" s="37"/>
      <c r="S34" s="37"/>
      <c r="T34" s="37"/>
      <c r="U34" s="37"/>
      <c r="V34" s="38"/>
      <c r="W34" s="39">
        <f>SUM(K34:V34)</f>
        <v>375270.22</v>
      </c>
      <c r="X34" s="61">
        <f>J34-W34</f>
        <v>2974729.7800000003</v>
      </c>
    </row>
    <row r="35" spans="1:24" ht="15.75" thickBot="1" x14ac:dyDescent="0.3">
      <c r="A35" s="106"/>
      <c r="B35" s="42"/>
      <c r="C35" s="43"/>
      <c r="D35" s="43"/>
      <c r="E35" s="44"/>
      <c r="F35" s="45"/>
      <c r="G35" s="46"/>
      <c r="H35" s="47"/>
      <c r="I35" s="48"/>
      <c r="J35" s="49"/>
      <c r="K35" s="50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2"/>
      <c r="W35" s="53"/>
      <c r="X35" s="54"/>
    </row>
    <row r="36" spans="1:24" ht="26.25" thickBot="1" x14ac:dyDescent="0.3">
      <c r="A36" s="185" t="s">
        <v>45</v>
      </c>
      <c r="B36" s="197"/>
      <c r="C36" s="198"/>
      <c r="D36" s="198"/>
      <c r="E36" s="199"/>
      <c r="F36" s="200"/>
      <c r="G36" s="201">
        <f t="shared" ref="G36:X36" si="12">SUM(G37:G37)</f>
        <v>500000</v>
      </c>
      <c r="H36" s="202">
        <f t="shared" si="12"/>
        <v>0</v>
      </c>
      <c r="I36" s="203">
        <f t="shared" si="12"/>
        <v>0</v>
      </c>
      <c r="J36" s="204">
        <f t="shared" si="12"/>
        <v>500000</v>
      </c>
      <c r="K36" s="202">
        <f t="shared" si="12"/>
        <v>0</v>
      </c>
      <c r="L36" s="205">
        <f t="shared" si="12"/>
        <v>0</v>
      </c>
      <c r="M36" s="205">
        <f t="shared" si="12"/>
        <v>0</v>
      </c>
      <c r="N36" s="205">
        <f t="shared" si="12"/>
        <v>0</v>
      </c>
      <c r="O36" s="205">
        <f t="shared" si="12"/>
        <v>0</v>
      </c>
      <c r="P36" s="205">
        <f t="shared" si="12"/>
        <v>0</v>
      </c>
      <c r="Q36" s="205">
        <f t="shared" si="12"/>
        <v>0</v>
      </c>
      <c r="R36" s="205">
        <f t="shared" si="12"/>
        <v>0</v>
      </c>
      <c r="S36" s="205">
        <f t="shared" si="12"/>
        <v>0</v>
      </c>
      <c r="T36" s="205">
        <f t="shared" si="12"/>
        <v>0</v>
      </c>
      <c r="U36" s="205">
        <f t="shared" si="12"/>
        <v>0</v>
      </c>
      <c r="V36" s="203">
        <f t="shared" si="12"/>
        <v>0</v>
      </c>
      <c r="W36" s="204">
        <f t="shared" si="12"/>
        <v>0</v>
      </c>
      <c r="X36" s="206">
        <f t="shared" si="12"/>
        <v>500000</v>
      </c>
    </row>
    <row r="37" spans="1:24" ht="23.25" x14ac:dyDescent="0.25">
      <c r="A37" s="27" t="s">
        <v>46</v>
      </c>
      <c r="B37" s="28">
        <v>11</v>
      </c>
      <c r="C37" s="29">
        <v>435</v>
      </c>
      <c r="D37" s="29" t="s">
        <v>31</v>
      </c>
      <c r="E37" s="30"/>
      <c r="F37" s="31"/>
      <c r="G37" s="254">
        <v>500000</v>
      </c>
      <c r="H37" s="33"/>
      <c r="I37" s="34"/>
      <c r="J37" s="35">
        <f>(G37+I37)-H37</f>
        <v>500000</v>
      </c>
      <c r="K37" s="33"/>
      <c r="L37" s="36"/>
      <c r="M37" s="37"/>
      <c r="N37" s="37"/>
      <c r="O37" s="37"/>
      <c r="P37" s="37"/>
      <c r="Q37" s="37"/>
      <c r="R37" s="37"/>
      <c r="S37" s="37"/>
      <c r="T37" s="37"/>
      <c r="U37" s="37"/>
      <c r="V37" s="38"/>
      <c r="W37" s="39">
        <f>SUM(K37:V37)</f>
        <v>0</v>
      </c>
      <c r="X37" s="61">
        <f>J37-W37</f>
        <v>500000</v>
      </c>
    </row>
    <row r="38" spans="1:24" ht="15.75" thickBot="1" x14ac:dyDescent="0.3">
      <c r="A38" s="62"/>
      <c r="B38" s="42"/>
      <c r="C38" s="43"/>
      <c r="D38" s="43"/>
      <c r="E38" s="44"/>
      <c r="F38" s="45"/>
      <c r="G38" s="46"/>
      <c r="H38" s="47"/>
      <c r="I38" s="48"/>
      <c r="J38" s="49"/>
      <c r="K38" s="50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2"/>
      <c r="W38" s="53"/>
      <c r="X38" s="54"/>
    </row>
    <row r="39" spans="1:24" ht="26.25" thickBot="1" x14ac:dyDescent="0.3">
      <c r="A39" s="185" t="s">
        <v>47</v>
      </c>
      <c r="B39" s="197"/>
      <c r="C39" s="198"/>
      <c r="D39" s="198"/>
      <c r="E39" s="199"/>
      <c r="F39" s="200"/>
      <c r="G39" s="201">
        <f>SUM(G40)</f>
        <v>584700</v>
      </c>
      <c r="H39" s="202">
        <f t="shared" ref="H39:X39" si="13">SUM(H40)</f>
        <v>0</v>
      </c>
      <c r="I39" s="203">
        <f t="shared" si="13"/>
        <v>0</v>
      </c>
      <c r="J39" s="204">
        <f t="shared" si="13"/>
        <v>584700</v>
      </c>
      <c r="K39" s="202">
        <f t="shared" si="13"/>
        <v>0</v>
      </c>
      <c r="L39" s="205">
        <f t="shared" si="13"/>
        <v>0</v>
      </c>
      <c r="M39" s="205">
        <f t="shared" si="13"/>
        <v>0</v>
      </c>
      <c r="N39" s="205">
        <f t="shared" si="13"/>
        <v>0</v>
      </c>
      <c r="O39" s="205">
        <f t="shared" si="13"/>
        <v>0</v>
      </c>
      <c r="P39" s="205">
        <f t="shared" si="13"/>
        <v>0</v>
      </c>
      <c r="Q39" s="205">
        <f t="shared" si="13"/>
        <v>0</v>
      </c>
      <c r="R39" s="205">
        <f t="shared" si="13"/>
        <v>0</v>
      </c>
      <c r="S39" s="205">
        <f t="shared" si="13"/>
        <v>0</v>
      </c>
      <c r="T39" s="205">
        <f t="shared" si="13"/>
        <v>0</v>
      </c>
      <c r="U39" s="205">
        <f t="shared" si="13"/>
        <v>0</v>
      </c>
      <c r="V39" s="203">
        <f t="shared" si="13"/>
        <v>0</v>
      </c>
      <c r="W39" s="204">
        <f t="shared" si="13"/>
        <v>0</v>
      </c>
      <c r="X39" s="206">
        <f t="shared" si="13"/>
        <v>584700</v>
      </c>
    </row>
    <row r="40" spans="1:24" ht="23.25" x14ac:dyDescent="0.25">
      <c r="A40" s="27" t="s">
        <v>48</v>
      </c>
      <c r="B40" s="28">
        <v>11</v>
      </c>
      <c r="C40" s="29">
        <v>472</v>
      </c>
      <c r="D40" s="29" t="s">
        <v>31</v>
      </c>
      <c r="E40" s="30"/>
      <c r="F40" s="31"/>
      <c r="G40" s="254">
        <v>584700</v>
      </c>
      <c r="H40" s="33"/>
      <c r="I40" s="34"/>
      <c r="J40" s="35">
        <f>(G40+I40)-H40</f>
        <v>584700</v>
      </c>
      <c r="K40" s="10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8"/>
      <c r="W40" s="39">
        <f>SUM(K40:V40)</f>
        <v>0</v>
      </c>
      <c r="X40" s="61">
        <f>J40-W40</f>
        <v>584700</v>
      </c>
    </row>
    <row r="41" spans="1:24" ht="15.75" thickBot="1" x14ac:dyDescent="0.3">
      <c r="A41" s="106"/>
      <c r="B41" s="42"/>
      <c r="C41" s="43"/>
      <c r="D41" s="43"/>
      <c r="E41" s="44"/>
      <c r="F41" s="45"/>
      <c r="G41" s="46"/>
      <c r="H41" s="47"/>
      <c r="I41" s="48"/>
      <c r="J41" s="49"/>
      <c r="K41" s="50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2"/>
      <c r="W41" s="53"/>
      <c r="X41" s="54"/>
    </row>
    <row r="42" spans="1:24" ht="26.25" thickBot="1" x14ac:dyDescent="0.3">
      <c r="A42" s="185" t="s">
        <v>49</v>
      </c>
      <c r="B42" s="197"/>
      <c r="C42" s="198"/>
      <c r="D42" s="198"/>
      <c r="E42" s="199"/>
      <c r="F42" s="200"/>
      <c r="G42" s="201">
        <f>SUM(G43)</f>
        <v>2000000</v>
      </c>
      <c r="H42" s="202">
        <f t="shared" ref="H42:X42" si="14">SUM(H43)</f>
        <v>0</v>
      </c>
      <c r="I42" s="203">
        <f t="shared" si="14"/>
        <v>0</v>
      </c>
      <c r="J42" s="204">
        <f t="shared" si="14"/>
        <v>2000000</v>
      </c>
      <c r="K42" s="202">
        <f t="shared" si="14"/>
        <v>0</v>
      </c>
      <c r="L42" s="205">
        <f t="shared" si="14"/>
        <v>166667</v>
      </c>
      <c r="M42" s="205">
        <f t="shared" si="14"/>
        <v>0</v>
      </c>
      <c r="N42" s="205">
        <f t="shared" si="14"/>
        <v>0</v>
      </c>
      <c r="O42" s="205">
        <f t="shared" si="14"/>
        <v>0</v>
      </c>
      <c r="P42" s="205">
        <f t="shared" si="14"/>
        <v>0</v>
      </c>
      <c r="Q42" s="205">
        <f t="shared" si="14"/>
        <v>0</v>
      </c>
      <c r="R42" s="205">
        <f t="shared" si="14"/>
        <v>0</v>
      </c>
      <c r="S42" s="205">
        <f t="shared" si="14"/>
        <v>0</v>
      </c>
      <c r="T42" s="205">
        <f t="shared" si="14"/>
        <v>0</v>
      </c>
      <c r="U42" s="205">
        <f t="shared" si="14"/>
        <v>0</v>
      </c>
      <c r="V42" s="203">
        <f t="shared" si="14"/>
        <v>0</v>
      </c>
      <c r="W42" s="204">
        <f t="shared" si="14"/>
        <v>166667</v>
      </c>
      <c r="X42" s="206">
        <f t="shared" si="14"/>
        <v>1833333</v>
      </c>
    </row>
    <row r="43" spans="1:24" ht="34.5" x14ac:dyDescent="0.25">
      <c r="A43" s="27" t="s">
        <v>50</v>
      </c>
      <c r="B43" s="28">
        <v>11</v>
      </c>
      <c r="C43" s="29">
        <v>472</v>
      </c>
      <c r="D43" s="29" t="s">
        <v>31</v>
      </c>
      <c r="E43" s="30"/>
      <c r="F43" s="31"/>
      <c r="G43" s="254">
        <v>2000000</v>
      </c>
      <c r="H43" s="33"/>
      <c r="I43" s="34"/>
      <c r="J43" s="35">
        <f>(G43+I43)-H43</f>
        <v>2000000</v>
      </c>
      <c r="K43" s="33"/>
      <c r="L43" s="36">
        <v>166667</v>
      </c>
      <c r="M43" s="37"/>
      <c r="N43" s="37"/>
      <c r="O43" s="37"/>
      <c r="P43" s="37"/>
      <c r="Q43" s="37"/>
      <c r="R43" s="37"/>
      <c r="S43" s="37"/>
      <c r="T43" s="108"/>
      <c r="U43" s="108"/>
      <c r="V43" s="38"/>
      <c r="W43" s="39">
        <f>SUM(K43:V43)</f>
        <v>166667</v>
      </c>
      <c r="X43" s="61">
        <f>J43-W43</f>
        <v>1833333</v>
      </c>
    </row>
    <row r="44" spans="1:24" ht="15.75" thickBot="1" x14ac:dyDescent="0.3">
      <c r="A44" s="109"/>
      <c r="B44" s="110"/>
      <c r="C44" s="111"/>
      <c r="D44" s="111"/>
      <c r="E44" s="112"/>
      <c r="F44" s="113"/>
      <c r="G44" s="114"/>
      <c r="H44" s="115"/>
      <c r="I44" s="116"/>
      <c r="J44" s="117"/>
      <c r="K44" s="118"/>
      <c r="L44" s="119"/>
      <c r="M44" s="119"/>
      <c r="N44" s="119"/>
      <c r="O44" s="119"/>
      <c r="P44" s="119"/>
      <c r="Q44" s="119"/>
      <c r="R44" s="119"/>
      <c r="S44" s="119"/>
      <c r="T44" s="120"/>
      <c r="U44" s="120"/>
      <c r="V44" s="121"/>
      <c r="W44" s="122"/>
      <c r="X44" s="123"/>
    </row>
    <row r="45" spans="1:24" ht="39" thickBot="1" x14ac:dyDescent="0.3">
      <c r="A45" s="185" t="s">
        <v>51</v>
      </c>
      <c r="B45" s="197"/>
      <c r="C45" s="198"/>
      <c r="D45" s="198"/>
      <c r="E45" s="199"/>
      <c r="F45" s="200"/>
      <c r="G45" s="201">
        <f>SUM(G46)</f>
        <v>2400000</v>
      </c>
      <c r="H45" s="202">
        <f t="shared" ref="H45:X45" si="15">SUM(H46)</f>
        <v>0</v>
      </c>
      <c r="I45" s="203">
        <f t="shared" si="15"/>
        <v>0</v>
      </c>
      <c r="J45" s="204">
        <f t="shared" si="15"/>
        <v>2400000</v>
      </c>
      <c r="K45" s="202">
        <f t="shared" si="15"/>
        <v>0</v>
      </c>
      <c r="L45" s="205">
        <f t="shared" si="15"/>
        <v>300000</v>
      </c>
      <c r="M45" s="205">
        <f t="shared" si="15"/>
        <v>0</v>
      </c>
      <c r="N45" s="205">
        <f t="shared" si="15"/>
        <v>0</v>
      </c>
      <c r="O45" s="205">
        <f t="shared" si="15"/>
        <v>0</v>
      </c>
      <c r="P45" s="205">
        <f t="shared" si="15"/>
        <v>0</v>
      </c>
      <c r="Q45" s="205">
        <f t="shared" si="15"/>
        <v>0</v>
      </c>
      <c r="R45" s="205">
        <f t="shared" si="15"/>
        <v>0</v>
      </c>
      <c r="S45" s="205">
        <f t="shared" si="15"/>
        <v>0</v>
      </c>
      <c r="T45" s="205">
        <f t="shared" si="15"/>
        <v>0</v>
      </c>
      <c r="U45" s="205">
        <f t="shared" si="15"/>
        <v>0</v>
      </c>
      <c r="V45" s="203">
        <f t="shared" si="15"/>
        <v>0</v>
      </c>
      <c r="W45" s="204">
        <f t="shared" si="15"/>
        <v>300000</v>
      </c>
      <c r="X45" s="206">
        <f t="shared" si="15"/>
        <v>2100000</v>
      </c>
    </row>
    <row r="46" spans="1:24" x14ac:dyDescent="0.25">
      <c r="A46" s="27" t="s">
        <v>52</v>
      </c>
      <c r="B46" s="28">
        <v>11</v>
      </c>
      <c r="C46" s="29">
        <v>473</v>
      </c>
      <c r="D46" s="29" t="s">
        <v>31</v>
      </c>
      <c r="E46" s="30"/>
      <c r="F46" s="31"/>
      <c r="G46" s="254">
        <v>2400000</v>
      </c>
      <c r="H46" s="33"/>
      <c r="I46" s="34"/>
      <c r="J46" s="35">
        <f>(G46+I46)-H46</f>
        <v>2400000</v>
      </c>
      <c r="K46" s="33"/>
      <c r="L46" s="36">
        <v>300000</v>
      </c>
      <c r="M46" s="37"/>
      <c r="N46" s="37"/>
      <c r="O46" s="37"/>
      <c r="P46" s="37"/>
      <c r="Q46" s="37"/>
      <c r="R46" s="37"/>
      <c r="S46" s="37"/>
      <c r="T46" s="108"/>
      <c r="U46" s="108"/>
      <c r="V46" s="38"/>
      <c r="W46" s="39">
        <f>SUM(K46:V46)</f>
        <v>300000</v>
      </c>
      <c r="X46" s="61">
        <f>J46-W46</f>
        <v>2100000</v>
      </c>
    </row>
    <row r="47" spans="1:24" ht="15.75" thickBot="1" x14ac:dyDescent="0.3">
      <c r="A47" s="124"/>
      <c r="B47" s="125"/>
      <c r="C47" s="126"/>
      <c r="D47" s="126"/>
      <c r="E47" s="127"/>
      <c r="F47" s="128"/>
      <c r="G47" s="129"/>
      <c r="H47" s="130"/>
      <c r="I47" s="131"/>
      <c r="J47" s="132"/>
      <c r="K47" s="133"/>
      <c r="L47" s="134"/>
      <c r="M47" s="134"/>
      <c r="N47" s="134"/>
      <c r="O47" s="134"/>
      <c r="P47" s="134"/>
      <c r="Q47" s="134"/>
      <c r="R47" s="134"/>
      <c r="S47" s="134"/>
      <c r="T47" s="135"/>
      <c r="U47" s="136"/>
      <c r="V47" s="137"/>
      <c r="W47" s="138"/>
      <c r="X47" s="139"/>
    </row>
    <row r="48" spans="1:24" ht="39.75" thickTop="1" thickBot="1" x14ac:dyDescent="0.3">
      <c r="A48" s="168" t="s">
        <v>53</v>
      </c>
      <c r="B48" s="233"/>
      <c r="C48" s="233"/>
      <c r="D48" s="233"/>
      <c r="E48" s="234"/>
      <c r="F48" s="235"/>
      <c r="G48" s="225">
        <f>SUM(G49+G51)</f>
        <v>3000000</v>
      </c>
      <c r="H48" s="226">
        <f t="shared" ref="H48:X48" si="16">SUM(H49+H51)</f>
        <v>0</v>
      </c>
      <c r="I48" s="227">
        <f t="shared" si="16"/>
        <v>0</v>
      </c>
      <c r="J48" s="228">
        <f t="shared" si="16"/>
        <v>3000000</v>
      </c>
      <c r="K48" s="226">
        <f t="shared" si="16"/>
        <v>0</v>
      </c>
      <c r="L48" s="229">
        <f t="shared" si="16"/>
        <v>0</v>
      </c>
      <c r="M48" s="229">
        <f t="shared" si="16"/>
        <v>0</v>
      </c>
      <c r="N48" s="229">
        <f t="shared" si="16"/>
        <v>0</v>
      </c>
      <c r="O48" s="229">
        <f t="shared" si="16"/>
        <v>0</v>
      </c>
      <c r="P48" s="229">
        <f t="shared" si="16"/>
        <v>0</v>
      </c>
      <c r="Q48" s="229">
        <f t="shared" si="16"/>
        <v>0</v>
      </c>
      <c r="R48" s="229">
        <f t="shared" si="16"/>
        <v>0</v>
      </c>
      <c r="S48" s="229">
        <f t="shared" si="16"/>
        <v>0</v>
      </c>
      <c r="T48" s="229">
        <f t="shared" si="16"/>
        <v>0</v>
      </c>
      <c r="U48" s="229">
        <f t="shared" si="16"/>
        <v>0</v>
      </c>
      <c r="V48" s="227">
        <f t="shared" si="16"/>
        <v>0</v>
      </c>
      <c r="W48" s="228">
        <f t="shared" si="16"/>
        <v>0</v>
      </c>
      <c r="X48" s="230">
        <f t="shared" si="16"/>
        <v>3000000</v>
      </c>
    </row>
    <row r="49" spans="1:24" ht="23.25" x14ac:dyDescent="0.25">
      <c r="A49" s="27" t="s">
        <v>54</v>
      </c>
      <c r="B49" s="28">
        <v>21</v>
      </c>
      <c r="C49" s="29">
        <v>431</v>
      </c>
      <c r="D49" s="29" t="s">
        <v>31</v>
      </c>
      <c r="E49" s="30"/>
      <c r="F49" s="31"/>
      <c r="G49" s="105">
        <v>3000000</v>
      </c>
      <c r="H49" s="33"/>
      <c r="I49" s="34"/>
      <c r="J49" s="35">
        <f>(G49+I49)-H49</f>
        <v>3000000</v>
      </c>
      <c r="K49" s="10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8"/>
      <c r="W49" s="39">
        <f>SUM(K49:V49)</f>
        <v>0</v>
      </c>
      <c r="X49" s="61">
        <f>J49-W49</f>
        <v>3000000</v>
      </c>
    </row>
    <row r="50" spans="1:24" ht="6" customHeight="1" x14ac:dyDescent="0.25">
      <c r="A50" s="281"/>
      <c r="B50" s="207"/>
      <c r="C50" s="208"/>
      <c r="D50" s="208"/>
      <c r="E50" s="209"/>
      <c r="F50" s="210"/>
      <c r="G50" s="211"/>
      <c r="H50" s="212"/>
      <c r="I50" s="213"/>
      <c r="J50" s="214"/>
      <c r="K50" s="236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8"/>
      <c r="W50" s="219"/>
      <c r="X50" s="220"/>
    </row>
    <row r="51" spans="1:24" x14ac:dyDescent="0.25">
      <c r="A51" s="281"/>
      <c r="B51" s="100"/>
      <c r="C51" s="101"/>
      <c r="D51" s="101"/>
      <c r="E51" s="102"/>
      <c r="F51" s="103"/>
      <c r="G51" s="140"/>
      <c r="H51" s="80"/>
      <c r="I51" s="81"/>
      <c r="J51" s="82">
        <f>(G51+I51)-H51</f>
        <v>0</v>
      </c>
      <c r="K51" s="141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7"/>
      <c r="W51" s="142"/>
      <c r="X51" s="143">
        <f>J51-W51</f>
        <v>0</v>
      </c>
    </row>
    <row r="52" spans="1:24" ht="15.75" thickBot="1" x14ac:dyDescent="0.3">
      <c r="A52" s="282"/>
      <c r="B52" s="42"/>
      <c r="C52" s="43"/>
      <c r="D52" s="43"/>
      <c r="E52" s="44"/>
      <c r="F52" s="45"/>
      <c r="G52" s="144"/>
      <c r="H52" s="47"/>
      <c r="I52" s="48"/>
      <c r="J52" s="49"/>
      <c r="K52" s="145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2"/>
      <c r="W52" s="53"/>
      <c r="X52" s="54"/>
    </row>
    <row r="53" spans="1:24" ht="30.75" customHeight="1" thickBot="1" x14ac:dyDescent="0.3">
      <c r="A53" s="185" t="s">
        <v>55</v>
      </c>
      <c r="B53" s="197"/>
      <c r="C53" s="197"/>
      <c r="D53" s="198"/>
      <c r="E53" s="199"/>
      <c r="F53" s="237"/>
      <c r="G53" s="201">
        <f>SUM(G54)</f>
        <v>3589167</v>
      </c>
      <c r="H53" s="202">
        <f t="shared" ref="H53:X53" si="17">SUM(H54)</f>
        <v>0</v>
      </c>
      <c r="I53" s="203">
        <f t="shared" si="17"/>
        <v>0</v>
      </c>
      <c r="J53" s="204">
        <f t="shared" si="17"/>
        <v>3589167</v>
      </c>
      <c r="K53" s="202">
        <f t="shared" si="17"/>
        <v>0</v>
      </c>
      <c r="L53" s="205">
        <f>445182.06+534869.12</f>
        <v>980051.17999999993</v>
      </c>
      <c r="M53" s="205">
        <f t="shared" si="17"/>
        <v>0</v>
      </c>
      <c r="N53" s="205">
        <f t="shared" si="17"/>
        <v>0</v>
      </c>
      <c r="O53" s="205">
        <f t="shared" si="17"/>
        <v>0</v>
      </c>
      <c r="P53" s="205">
        <f t="shared" si="17"/>
        <v>0</v>
      </c>
      <c r="Q53" s="205">
        <f t="shared" si="17"/>
        <v>0</v>
      </c>
      <c r="R53" s="205">
        <f t="shared" si="17"/>
        <v>0</v>
      </c>
      <c r="S53" s="205">
        <f t="shared" si="17"/>
        <v>0</v>
      </c>
      <c r="T53" s="205">
        <f t="shared" si="17"/>
        <v>0</v>
      </c>
      <c r="U53" s="205">
        <f t="shared" si="17"/>
        <v>0</v>
      </c>
      <c r="V53" s="203">
        <f t="shared" si="17"/>
        <v>0</v>
      </c>
      <c r="W53" s="204">
        <f t="shared" si="17"/>
        <v>980051.17999999993</v>
      </c>
      <c r="X53" s="206">
        <f t="shared" si="17"/>
        <v>2609115.8200000003</v>
      </c>
    </row>
    <row r="54" spans="1:24" ht="69" thickBot="1" x14ac:dyDescent="0.3">
      <c r="A54" s="27" t="s">
        <v>56</v>
      </c>
      <c r="B54" s="28">
        <v>21</v>
      </c>
      <c r="C54" s="29">
        <v>472</v>
      </c>
      <c r="D54" s="29" t="s">
        <v>31</v>
      </c>
      <c r="E54" s="30"/>
      <c r="F54" s="31"/>
      <c r="G54" s="254">
        <v>3589167</v>
      </c>
      <c r="H54" s="73"/>
      <c r="I54" s="146"/>
      <c r="J54" s="35">
        <f>(G54+I54)-H54</f>
        <v>3589167</v>
      </c>
      <c r="K54" s="73"/>
      <c r="L54" s="256" t="s">
        <v>81</v>
      </c>
      <c r="M54" s="75"/>
      <c r="N54" s="75"/>
      <c r="O54" s="75"/>
      <c r="P54" s="75"/>
      <c r="Q54" s="75"/>
      <c r="R54" s="75"/>
      <c r="S54" s="75"/>
      <c r="T54" s="75"/>
      <c r="U54" s="75"/>
      <c r="V54" s="147"/>
      <c r="W54" s="39">
        <f>445182.06+534869.12</f>
        <v>980051.17999999993</v>
      </c>
      <c r="X54" s="61">
        <f>J54-W54</f>
        <v>2609115.8200000003</v>
      </c>
    </row>
    <row r="55" spans="1:24" ht="48.75" customHeight="1" thickBot="1" x14ac:dyDescent="0.3">
      <c r="A55" s="106"/>
      <c r="B55" s="42"/>
      <c r="C55" s="43"/>
      <c r="D55" s="43"/>
      <c r="E55" s="44"/>
      <c r="F55" s="45"/>
      <c r="G55" s="148"/>
      <c r="H55" s="149"/>
      <c r="I55" s="150"/>
      <c r="J55" s="151"/>
      <c r="K55" s="50" t="s">
        <v>57</v>
      </c>
      <c r="L55" s="256" t="s">
        <v>82</v>
      </c>
      <c r="M55" s="51"/>
      <c r="N55" s="51"/>
      <c r="O55" s="51"/>
      <c r="P55" s="51"/>
      <c r="Q55" s="51"/>
      <c r="R55" s="51"/>
      <c r="S55" s="51"/>
      <c r="T55" s="51"/>
      <c r="U55" s="51"/>
      <c r="V55" s="52"/>
      <c r="W55" s="53"/>
      <c r="X55" s="54"/>
    </row>
    <row r="56" spans="1:24" ht="30" customHeight="1" thickBot="1" x14ac:dyDescent="0.3">
      <c r="A56" s="185" t="s">
        <v>58</v>
      </c>
      <c r="B56" s="197"/>
      <c r="C56" s="197"/>
      <c r="D56" s="198"/>
      <c r="E56" s="199"/>
      <c r="F56" s="237"/>
      <c r="G56" s="201">
        <f>SUM(G57:G60)</f>
        <v>5249353</v>
      </c>
      <c r="H56" s="201">
        <f t="shared" ref="H56:X56" si="18">SUM(H57:H60)</f>
        <v>0</v>
      </c>
      <c r="I56" s="201">
        <f t="shared" si="18"/>
        <v>0</v>
      </c>
      <c r="J56" s="201">
        <f t="shared" si="18"/>
        <v>5249353</v>
      </c>
      <c r="K56" s="201">
        <f t="shared" si="18"/>
        <v>0</v>
      </c>
      <c r="L56" s="201">
        <f t="shared" si="18"/>
        <v>0</v>
      </c>
      <c r="M56" s="201">
        <f t="shared" si="18"/>
        <v>0</v>
      </c>
      <c r="N56" s="201">
        <f t="shared" si="18"/>
        <v>0</v>
      </c>
      <c r="O56" s="201">
        <f t="shared" si="18"/>
        <v>0</v>
      </c>
      <c r="P56" s="201">
        <f t="shared" si="18"/>
        <v>0</v>
      </c>
      <c r="Q56" s="201">
        <f t="shared" si="18"/>
        <v>0</v>
      </c>
      <c r="R56" s="201">
        <f t="shared" si="18"/>
        <v>0</v>
      </c>
      <c r="S56" s="201">
        <f t="shared" si="18"/>
        <v>0</v>
      </c>
      <c r="T56" s="201">
        <f t="shared" si="18"/>
        <v>0</v>
      </c>
      <c r="U56" s="201">
        <f t="shared" si="18"/>
        <v>0</v>
      </c>
      <c r="V56" s="201">
        <f t="shared" si="18"/>
        <v>0</v>
      </c>
      <c r="W56" s="201">
        <f t="shared" si="18"/>
        <v>0</v>
      </c>
      <c r="X56" s="201">
        <f t="shared" si="18"/>
        <v>5249353</v>
      </c>
    </row>
    <row r="57" spans="1:24" ht="27" customHeight="1" x14ac:dyDescent="0.25">
      <c r="A57" s="27" t="s">
        <v>59</v>
      </c>
      <c r="B57" s="28">
        <v>11</v>
      </c>
      <c r="C57" s="29">
        <v>472</v>
      </c>
      <c r="D57" s="29" t="s">
        <v>31</v>
      </c>
      <c r="E57" s="30"/>
      <c r="F57" s="31"/>
      <c r="G57" s="254">
        <v>3842360</v>
      </c>
      <c r="H57" s="73"/>
      <c r="I57" s="146"/>
      <c r="J57" s="35">
        <f>(G57+I57)-H57</f>
        <v>3842360</v>
      </c>
      <c r="K57" s="73"/>
      <c r="L57" s="74"/>
      <c r="M57" s="75"/>
      <c r="N57" s="75"/>
      <c r="O57" s="75"/>
      <c r="P57" s="75"/>
      <c r="Q57" s="75"/>
      <c r="R57" s="75"/>
      <c r="S57" s="75"/>
      <c r="T57" s="75"/>
      <c r="U57" s="75"/>
      <c r="V57" s="147"/>
      <c r="W57" s="39">
        <f>SUM(K57:V57)</f>
        <v>0</v>
      </c>
      <c r="X57" s="61">
        <f>J57-W57</f>
        <v>3842360</v>
      </c>
    </row>
    <row r="58" spans="1:24" ht="9" customHeight="1" x14ac:dyDescent="0.25">
      <c r="A58" s="62"/>
      <c r="B58" s="207"/>
      <c r="C58" s="208"/>
      <c r="D58" s="208"/>
      <c r="E58" s="209"/>
      <c r="F58" s="210"/>
      <c r="G58" s="211"/>
      <c r="H58" s="212"/>
      <c r="I58" s="213"/>
      <c r="J58" s="214"/>
      <c r="K58" s="236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8"/>
      <c r="W58" s="219"/>
      <c r="X58" s="220"/>
    </row>
    <row r="59" spans="1:24" x14ac:dyDescent="0.25">
      <c r="A59" s="106"/>
      <c r="B59" s="100">
        <v>21</v>
      </c>
      <c r="C59" s="101">
        <v>472</v>
      </c>
      <c r="D59" s="101" t="s">
        <v>31</v>
      </c>
      <c r="E59" s="102"/>
      <c r="F59" s="103"/>
      <c r="G59" s="255">
        <v>1406993</v>
      </c>
      <c r="H59" s="80"/>
      <c r="I59" s="81"/>
      <c r="J59" s="82">
        <f>(G59+I59)-H59</f>
        <v>1406993</v>
      </c>
      <c r="K59" s="141"/>
      <c r="L59" s="152"/>
      <c r="M59" s="86"/>
      <c r="N59" s="86"/>
      <c r="O59" s="86"/>
      <c r="P59" s="86"/>
      <c r="Q59" s="86"/>
      <c r="R59" s="86"/>
      <c r="S59" s="86"/>
      <c r="T59" s="86"/>
      <c r="U59" s="86"/>
      <c r="V59" s="87"/>
      <c r="W59" s="142"/>
      <c r="X59" s="143">
        <f>J59-W59</f>
        <v>1406993</v>
      </c>
    </row>
    <row r="60" spans="1:24" ht="15.75" thickBot="1" x14ac:dyDescent="0.3">
      <c r="A60" s="106"/>
      <c r="B60" s="42"/>
      <c r="C60" s="43"/>
      <c r="D60" s="43"/>
      <c r="E60" s="44"/>
      <c r="F60" s="45"/>
      <c r="G60" s="144"/>
      <c r="H60" s="47"/>
      <c r="I60" s="48"/>
      <c r="J60" s="49"/>
      <c r="K60" s="50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2"/>
      <c r="W60" s="53"/>
      <c r="X60" s="54"/>
    </row>
    <row r="61" spans="1:24" ht="39" thickBot="1" x14ac:dyDescent="0.3">
      <c r="A61" s="185" t="s">
        <v>60</v>
      </c>
      <c r="B61" s="197"/>
      <c r="C61" s="197"/>
      <c r="D61" s="198"/>
      <c r="E61" s="199"/>
      <c r="F61" s="237"/>
      <c r="G61" s="201">
        <f>SUM(G62)</f>
        <v>0</v>
      </c>
      <c r="H61" s="202">
        <f t="shared" ref="H61:X61" si="19">SUM(H62)</f>
        <v>0</v>
      </c>
      <c r="I61" s="203">
        <f t="shared" si="19"/>
        <v>0</v>
      </c>
      <c r="J61" s="204">
        <f t="shared" si="19"/>
        <v>0</v>
      </c>
      <c r="K61" s="202">
        <f t="shared" si="19"/>
        <v>0</v>
      </c>
      <c r="L61" s="205">
        <f t="shared" si="19"/>
        <v>0</v>
      </c>
      <c r="M61" s="205">
        <f t="shared" si="19"/>
        <v>0</v>
      </c>
      <c r="N61" s="205">
        <f t="shared" si="19"/>
        <v>0</v>
      </c>
      <c r="O61" s="205">
        <f t="shared" si="19"/>
        <v>0</v>
      </c>
      <c r="P61" s="205">
        <f t="shared" si="19"/>
        <v>0</v>
      </c>
      <c r="Q61" s="205">
        <f t="shared" si="19"/>
        <v>0</v>
      </c>
      <c r="R61" s="205">
        <f t="shared" si="19"/>
        <v>0</v>
      </c>
      <c r="S61" s="205">
        <f t="shared" si="19"/>
        <v>0</v>
      </c>
      <c r="T61" s="205">
        <f t="shared" si="19"/>
        <v>0</v>
      </c>
      <c r="U61" s="205">
        <f t="shared" si="19"/>
        <v>0</v>
      </c>
      <c r="V61" s="203">
        <f t="shared" si="19"/>
        <v>0</v>
      </c>
      <c r="W61" s="204">
        <f t="shared" si="19"/>
        <v>0</v>
      </c>
      <c r="X61" s="206">
        <f t="shared" si="19"/>
        <v>0</v>
      </c>
    </row>
    <row r="62" spans="1:24" ht="23.25" x14ac:dyDescent="0.25">
      <c r="A62" s="27" t="s">
        <v>61</v>
      </c>
      <c r="B62" s="28">
        <v>21</v>
      </c>
      <c r="C62" s="29">
        <v>473</v>
      </c>
      <c r="D62" s="29" t="s">
        <v>31</v>
      </c>
      <c r="E62" s="30"/>
      <c r="F62" s="31"/>
      <c r="G62" s="105">
        <v>0</v>
      </c>
      <c r="H62" s="73"/>
      <c r="I62" s="146"/>
      <c r="J62" s="35">
        <f>(G62+I62)-H62</f>
        <v>0</v>
      </c>
      <c r="K62" s="73"/>
      <c r="L62" s="74"/>
      <c r="M62" s="75"/>
      <c r="N62" s="75"/>
      <c r="O62" s="75"/>
      <c r="P62" s="75"/>
      <c r="Q62" s="75"/>
      <c r="R62" s="75"/>
      <c r="S62" s="75"/>
      <c r="T62" s="75"/>
      <c r="U62" s="75"/>
      <c r="V62" s="147"/>
      <c r="W62" s="39">
        <f>SUM(K62:V62)</f>
        <v>0</v>
      </c>
      <c r="X62" s="61">
        <f>J62-W62</f>
        <v>0</v>
      </c>
    </row>
    <row r="63" spans="1:24" ht="15.75" thickBot="1" x14ac:dyDescent="0.3">
      <c r="A63" s="106"/>
      <c r="B63" s="42"/>
      <c r="C63" s="43"/>
      <c r="D63" s="43"/>
      <c r="E63" s="44"/>
      <c r="F63" s="45"/>
      <c r="G63" s="148"/>
      <c r="H63" s="149"/>
      <c r="I63" s="150"/>
      <c r="J63" s="151"/>
      <c r="K63" s="50" t="s">
        <v>57</v>
      </c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2"/>
      <c r="W63" s="53"/>
      <c r="X63" s="54"/>
    </row>
    <row r="64" spans="1:24" ht="26.25" thickBot="1" x14ac:dyDescent="0.3">
      <c r="A64" s="185" t="s">
        <v>62</v>
      </c>
      <c r="B64" s="197"/>
      <c r="C64" s="197"/>
      <c r="D64" s="198"/>
      <c r="E64" s="199"/>
      <c r="F64" s="237"/>
      <c r="G64" s="201">
        <f>SUM(G65)</f>
        <v>771200</v>
      </c>
      <c r="H64" s="202">
        <f t="shared" ref="H64:X64" si="20">SUM(H65)</f>
        <v>0</v>
      </c>
      <c r="I64" s="203">
        <f t="shared" si="20"/>
        <v>0</v>
      </c>
      <c r="J64" s="204">
        <f t="shared" si="20"/>
        <v>771200</v>
      </c>
      <c r="K64" s="202">
        <f t="shared" si="20"/>
        <v>0</v>
      </c>
      <c r="L64" s="205">
        <f t="shared" si="20"/>
        <v>0</v>
      </c>
      <c r="M64" s="205">
        <f t="shared" si="20"/>
        <v>0</v>
      </c>
      <c r="N64" s="205">
        <f t="shared" si="20"/>
        <v>0</v>
      </c>
      <c r="O64" s="205">
        <f t="shared" si="20"/>
        <v>0</v>
      </c>
      <c r="P64" s="205">
        <f t="shared" si="20"/>
        <v>0</v>
      </c>
      <c r="Q64" s="205">
        <f t="shared" si="20"/>
        <v>0</v>
      </c>
      <c r="R64" s="205">
        <f t="shared" si="20"/>
        <v>0</v>
      </c>
      <c r="S64" s="205">
        <f t="shared" si="20"/>
        <v>0</v>
      </c>
      <c r="T64" s="205">
        <f t="shared" si="20"/>
        <v>0</v>
      </c>
      <c r="U64" s="205">
        <f t="shared" si="20"/>
        <v>0</v>
      </c>
      <c r="V64" s="203">
        <f t="shared" si="20"/>
        <v>0</v>
      </c>
      <c r="W64" s="204">
        <f t="shared" si="20"/>
        <v>0</v>
      </c>
      <c r="X64" s="206">
        <f t="shared" si="20"/>
        <v>771200</v>
      </c>
    </row>
    <row r="65" spans="1:24" ht="23.25" x14ac:dyDescent="0.25">
      <c r="A65" s="27" t="s">
        <v>61</v>
      </c>
      <c r="B65" s="28">
        <v>11</v>
      </c>
      <c r="C65" s="29">
        <v>472</v>
      </c>
      <c r="D65" s="29" t="s">
        <v>31</v>
      </c>
      <c r="E65" s="30"/>
      <c r="F65" s="31"/>
      <c r="G65" s="254">
        <v>771200</v>
      </c>
      <c r="H65" s="73"/>
      <c r="I65" s="146"/>
      <c r="J65" s="35">
        <f>(G65+I65)-H65</f>
        <v>771200</v>
      </c>
      <c r="K65" s="73"/>
      <c r="L65" s="74"/>
      <c r="M65" s="75"/>
      <c r="N65" s="75"/>
      <c r="O65" s="75"/>
      <c r="P65" s="75"/>
      <c r="Q65" s="75"/>
      <c r="R65" s="75"/>
      <c r="S65" s="75"/>
      <c r="T65" s="75"/>
      <c r="U65" s="75"/>
      <c r="V65" s="147"/>
      <c r="W65" s="39">
        <f>SUM(K65:V65)</f>
        <v>0</v>
      </c>
      <c r="X65" s="61">
        <f>J65-W65</f>
        <v>771200</v>
      </c>
    </row>
    <row r="66" spans="1:24" ht="15.75" thickBot="1" x14ac:dyDescent="0.3">
      <c r="A66" s="106"/>
      <c r="B66" s="42"/>
      <c r="C66" s="43"/>
      <c r="D66" s="43"/>
      <c r="E66" s="44"/>
      <c r="F66" s="45"/>
      <c r="G66" s="148"/>
      <c r="H66" s="149"/>
      <c r="I66" s="150"/>
      <c r="J66" s="151"/>
      <c r="K66" s="50" t="s">
        <v>57</v>
      </c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2"/>
      <c r="W66" s="53"/>
      <c r="X66" s="54"/>
    </row>
    <row r="67" spans="1:24" ht="26.25" thickBot="1" x14ac:dyDescent="0.3">
      <c r="A67" s="185" t="s">
        <v>63</v>
      </c>
      <c r="B67" s="197"/>
      <c r="C67" s="197"/>
      <c r="D67" s="198"/>
      <c r="E67" s="199"/>
      <c r="F67" s="237"/>
      <c r="G67" s="201">
        <f>SUM(G68)</f>
        <v>2940000</v>
      </c>
      <c r="H67" s="202">
        <f t="shared" ref="H67:X71" si="21">SUM(H68)</f>
        <v>0</v>
      </c>
      <c r="I67" s="203">
        <f t="shared" si="21"/>
        <v>0</v>
      </c>
      <c r="J67" s="204">
        <f t="shared" si="21"/>
        <v>2940000</v>
      </c>
      <c r="K67" s="202">
        <f t="shared" si="21"/>
        <v>0</v>
      </c>
      <c r="L67" s="205">
        <f t="shared" si="21"/>
        <v>0</v>
      </c>
      <c r="M67" s="205">
        <f t="shared" si="21"/>
        <v>0</v>
      </c>
      <c r="N67" s="205">
        <f t="shared" si="21"/>
        <v>0</v>
      </c>
      <c r="O67" s="205">
        <f t="shared" si="21"/>
        <v>0</v>
      </c>
      <c r="P67" s="205">
        <f t="shared" si="21"/>
        <v>0</v>
      </c>
      <c r="Q67" s="205">
        <f t="shared" si="21"/>
        <v>0</v>
      </c>
      <c r="R67" s="205">
        <f t="shared" si="21"/>
        <v>0</v>
      </c>
      <c r="S67" s="205">
        <f t="shared" si="21"/>
        <v>0</v>
      </c>
      <c r="T67" s="205">
        <f t="shared" si="21"/>
        <v>0</v>
      </c>
      <c r="U67" s="205">
        <f t="shared" si="21"/>
        <v>0</v>
      </c>
      <c r="V67" s="203">
        <f t="shared" si="21"/>
        <v>0</v>
      </c>
      <c r="W67" s="204">
        <f t="shared" si="21"/>
        <v>0</v>
      </c>
      <c r="X67" s="206">
        <f t="shared" si="21"/>
        <v>2940000</v>
      </c>
    </row>
    <row r="68" spans="1:24" ht="24" thickBot="1" x14ac:dyDescent="0.3">
      <c r="A68" s="27" t="s">
        <v>64</v>
      </c>
      <c r="B68" s="28">
        <v>11</v>
      </c>
      <c r="C68" s="29">
        <v>472</v>
      </c>
      <c r="D68" s="29" t="s">
        <v>31</v>
      </c>
      <c r="E68" s="30"/>
      <c r="F68" s="31"/>
      <c r="G68" s="254">
        <v>2940000</v>
      </c>
      <c r="H68" s="73"/>
      <c r="I68" s="146"/>
      <c r="J68" s="35">
        <f>(G68+I68)-H68</f>
        <v>2940000</v>
      </c>
      <c r="K68" s="73"/>
      <c r="L68" s="74"/>
      <c r="M68" s="75"/>
      <c r="N68" s="75"/>
      <c r="O68" s="75"/>
      <c r="P68" s="75"/>
      <c r="Q68" s="75"/>
      <c r="R68" s="75"/>
      <c r="S68" s="75"/>
      <c r="T68" s="75"/>
      <c r="U68" s="75"/>
      <c r="V68" s="147"/>
      <c r="W68" s="39">
        <f>SUM(K68:V68)</f>
        <v>0</v>
      </c>
      <c r="X68" s="61">
        <f>J68-W68</f>
        <v>2940000</v>
      </c>
    </row>
    <row r="69" spans="1:24" ht="31.5" customHeight="1" thickBot="1" x14ac:dyDescent="0.3">
      <c r="A69" s="185" t="s">
        <v>74</v>
      </c>
      <c r="B69" s="197"/>
      <c r="C69" s="197"/>
      <c r="D69" s="198"/>
      <c r="E69" s="199"/>
      <c r="F69" s="237"/>
      <c r="G69" s="201">
        <f>SUM(G70)</f>
        <v>15000000</v>
      </c>
      <c r="H69" s="202">
        <f t="shared" si="21"/>
        <v>0</v>
      </c>
      <c r="I69" s="203">
        <f t="shared" si="21"/>
        <v>0</v>
      </c>
      <c r="J69" s="204">
        <f t="shared" si="21"/>
        <v>15000000</v>
      </c>
      <c r="K69" s="202">
        <f t="shared" si="21"/>
        <v>0</v>
      </c>
      <c r="L69" s="205">
        <f t="shared" si="21"/>
        <v>0</v>
      </c>
      <c r="M69" s="205">
        <f t="shared" si="21"/>
        <v>0</v>
      </c>
      <c r="N69" s="205">
        <f t="shared" si="21"/>
        <v>0</v>
      </c>
      <c r="O69" s="205">
        <f t="shared" si="21"/>
        <v>0</v>
      </c>
      <c r="P69" s="205">
        <f t="shared" si="21"/>
        <v>0</v>
      </c>
      <c r="Q69" s="205">
        <f t="shared" si="21"/>
        <v>0</v>
      </c>
      <c r="R69" s="205">
        <f t="shared" si="21"/>
        <v>0</v>
      </c>
      <c r="S69" s="205">
        <f t="shared" si="21"/>
        <v>0</v>
      </c>
      <c r="T69" s="205">
        <f t="shared" si="21"/>
        <v>0</v>
      </c>
      <c r="U69" s="205">
        <f t="shared" si="21"/>
        <v>0</v>
      </c>
      <c r="V69" s="203">
        <f t="shared" si="21"/>
        <v>0</v>
      </c>
      <c r="W69" s="204">
        <f t="shared" si="21"/>
        <v>0</v>
      </c>
      <c r="X69" s="206">
        <f t="shared" si="21"/>
        <v>15000000</v>
      </c>
    </row>
    <row r="70" spans="1:24" ht="27" customHeight="1" thickBot="1" x14ac:dyDescent="0.3">
      <c r="A70" s="27" t="s">
        <v>77</v>
      </c>
      <c r="B70" s="28">
        <v>11</v>
      </c>
      <c r="C70" s="29">
        <v>435</v>
      </c>
      <c r="D70" s="29" t="s">
        <v>31</v>
      </c>
      <c r="E70" s="30"/>
      <c r="F70" s="31"/>
      <c r="G70" s="254">
        <v>15000000</v>
      </c>
      <c r="H70" s="73"/>
      <c r="I70" s="146"/>
      <c r="J70" s="35">
        <f>(G70+I70)-H70</f>
        <v>15000000</v>
      </c>
      <c r="K70" s="73"/>
      <c r="L70" s="74"/>
      <c r="M70" s="75"/>
      <c r="N70" s="75"/>
      <c r="O70" s="75"/>
      <c r="P70" s="75"/>
      <c r="Q70" s="75"/>
      <c r="R70" s="75"/>
      <c r="S70" s="75"/>
      <c r="T70" s="75"/>
      <c r="U70" s="75"/>
      <c r="V70" s="147"/>
      <c r="W70" s="39">
        <f>SUM(K70:V70)</f>
        <v>0</v>
      </c>
      <c r="X70" s="61">
        <f>J70-W70</f>
        <v>15000000</v>
      </c>
    </row>
    <row r="71" spans="1:24" ht="32.25" customHeight="1" thickBot="1" x14ac:dyDescent="0.3">
      <c r="A71" s="185" t="s">
        <v>75</v>
      </c>
      <c r="B71" s="197"/>
      <c r="C71" s="197"/>
      <c r="D71" s="198"/>
      <c r="E71" s="199"/>
      <c r="F71" s="237"/>
      <c r="G71" s="201">
        <f>SUM(G72)</f>
        <v>37000</v>
      </c>
      <c r="H71" s="202">
        <f t="shared" si="21"/>
        <v>0</v>
      </c>
      <c r="I71" s="203">
        <f t="shared" si="21"/>
        <v>0</v>
      </c>
      <c r="J71" s="204">
        <f t="shared" si="21"/>
        <v>37000</v>
      </c>
      <c r="K71" s="202">
        <f t="shared" si="21"/>
        <v>0</v>
      </c>
      <c r="L71" s="205">
        <f t="shared" si="21"/>
        <v>0</v>
      </c>
      <c r="M71" s="205">
        <f t="shared" si="21"/>
        <v>0</v>
      </c>
      <c r="N71" s="205">
        <f t="shared" si="21"/>
        <v>0</v>
      </c>
      <c r="O71" s="205">
        <f t="shared" si="21"/>
        <v>0</v>
      </c>
      <c r="P71" s="205">
        <f t="shared" si="21"/>
        <v>0</v>
      </c>
      <c r="Q71" s="205">
        <f t="shared" si="21"/>
        <v>0</v>
      </c>
      <c r="R71" s="205">
        <f t="shared" si="21"/>
        <v>0</v>
      </c>
      <c r="S71" s="205">
        <f t="shared" si="21"/>
        <v>0</v>
      </c>
      <c r="T71" s="205">
        <f t="shared" si="21"/>
        <v>0</v>
      </c>
      <c r="U71" s="205">
        <f t="shared" si="21"/>
        <v>0</v>
      </c>
      <c r="V71" s="203">
        <f t="shared" si="21"/>
        <v>0</v>
      </c>
      <c r="W71" s="204">
        <f t="shared" si="21"/>
        <v>0</v>
      </c>
      <c r="X71" s="206">
        <f t="shared" si="21"/>
        <v>37000</v>
      </c>
    </row>
    <row r="72" spans="1:24" ht="25.5" customHeight="1" x14ac:dyDescent="0.25">
      <c r="A72" s="27" t="s">
        <v>76</v>
      </c>
      <c r="B72" s="28">
        <v>11</v>
      </c>
      <c r="C72" s="29">
        <v>472</v>
      </c>
      <c r="D72" s="29" t="s">
        <v>31</v>
      </c>
      <c r="E72" s="30"/>
      <c r="F72" s="31"/>
      <c r="G72" s="254">
        <v>37000</v>
      </c>
      <c r="H72" s="73"/>
      <c r="I72" s="146"/>
      <c r="J72" s="35">
        <f>(G72+I72)-H72</f>
        <v>37000</v>
      </c>
      <c r="K72" s="73"/>
      <c r="L72" s="74"/>
      <c r="M72" s="75"/>
      <c r="N72" s="75"/>
      <c r="O72" s="75"/>
      <c r="P72" s="75"/>
      <c r="Q72" s="75"/>
      <c r="R72" s="75"/>
      <c r="S72" s="75"/>
      <c r="T72" s="75"/>
      <c r="U72" s="75"/>
      <c r="V72" s="147"/>
      <c r="W72" s="39">
        <f>SUM(K72:V72)</f>
        <v>0</v>
      </c>
      <c r="X72" s="61">
        <f>J72-W72</f>
        <v>37000</v>
      </c>
    </row>
    <row r="73" spans="1:24" ht="15.75" thickBot="1" x14ac:dyDescent="0.3">
      <c r="A73" s="106"/>
      <c r="B73" s="42"/>
      <c r="C73" s="43"/>
      <c r="D73" s="43"/>
      <c r="E73" s="44"/>
      <c r="F73" s="45"/>
      <c r="G73" s="148"/>
      <c r="H73" s="149"/>
      <c r="I73" s="150"/>
      <c r="J73" s="151"/>
      <c r="K73" s="50" t="s">
        <v>57</v>
      </c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2"/>
      <c r="W73" s="53"/>
      <c r="X73" s="54"/>
    </row>
    <row r="74" spans="1:24" ht="28.5" thickTop="1" thickBot="1" x14ac:dyDescent="0.35">
      <c r="A74" s="161" t="s">
        <v>71</v>
      </c>
      <c r="B74" s="272" t="s">
        <v>28</v>
      </c>
      <c r="C74" s="273"/>
      <c r="D74" s="273"/>
      <c r="E74" s="273"/>
      <c r="F74" s="274"/>
      <c r="G74" s="162">
        <f>SUM(G76:G76)</f>
        <v>3000000</v>
      </c>
      <c r="H74" s="163">
        <f>SUM(H76:H76)</f>
        <v>0</v>
      </c>
      <c r="I74" s="164">
        <f>SUM(I76:I76)</f>
        <v>0</v>
      </c>
      <c r="J74" s="165">
        <f>SUM(J76:J76)</f>
        <v>3000000</v>
      </c>
      <c r="K74" s="163">
        <f t="shared" ref="K74:X74" si="22">SUM(K76:K76)</f>
        <v>0</v>
      </c>
      <c r="L74" s="166">
        <f t="shared" si="22"/>
        <v>0</v>
      </c>
      <c r="M74" s="166">
        <f t="shared" si="22"/>
        <v>0</v>
      </c>
      <c r="N74" s="166">
        <f t="shared" si="22"/>
        <v>0</v>
      </c>
      <c r="O74" s="166">
        <f t="shared" si="22"/>
        <v>0</v>
      </c>
      <c r="P74" s="166">
        <f t="shared" si="22"/>
        <v>0</v>
      </c>
      <c r="Q74" s="166">
        <f t="shared" si="22"/>
        <v>0</v>
      </c>
      <c r="R74" s="166">
        <f t="shared" si="22"/>
        <v>0</v>
      </c>
      <c r="S74" s="166">
        <f t="shared" si="22"/>
        <v>0</v>
      </c>
      <c r="T74" s="166">
        <f t="shared" si="22"/>
        <v>0</v>
      </c>
      <c r="U74" s="166">
        <f t="shared" si="22"/>
        <v>0</v>
      </c>
      <c r="V74" s="164">
        <f t="shared" si="22"/>
        <v>0</v>
      </c>
      <c r="W74" s="165">
        <f>SUM(W76:W76)</f>
        <v>0</v>
      </c>
      <c r="X74" s="167">
        <f t="shared" si="22"/>
        <v>3000000</v>
      </c>
    </row>
    <row r="75" spans="1:24" ht="33" customHeight="1" thickTop="1" thickBot="1" x14ac:dyDescent="0.35">
      <c r="A75" s="238" t="s">
        <v>65</v>
      </c>
      <c r="B75" s="239"/>
      <c r="C75" s="239"/>
      <c r="D75" s="239"/>
      <c r="E75" s="239"/>
      <c r="F75" s="240"/>
      <c r="G75" s="241">
        <f>SUM(G76)</f>
        <v>3000000</v>
      </c>
      <c r="H75" s="242">
        <f t="shared" ref="H75:X75" si="23">SUM(H76)</f>
        <v>0</v>
      </c>
      <c r="I75" s="243">
        <f t="shared" si="23"/>
        <v>0</v>
      </c>
      <c r="J75" s="244">
        <f t="shared" si="23"/>
        <v>3000000</v>
      </c>
      <c r="K75" s="242">
        <f t="shared" si="23"/>
        <v>0</v>
      </c>
      <c r="L75" s="245">
        <f t="shared" si="23"/>
        <v>0</v>
      </c>
      <c r="M75" s="245">
        <f t="shared" si="23"/>
        <v>0</v>
      </c>
      <c r="N75" s="245">
        <f t="shared" si="23"/>
        <v>0</v>
      </c>
      <c r="O75" s="245">
        <f t="shared" si="23"/>
        <v>0</v>
      </c>
      <c r="P75" s="245">
        <f t="shared" si="23"/>
        <v>0</v>
      </c>
      <c r="Q75" s="245">
        <f t="shared" si="23"/>
        <v>0</v>
      </c>
      <c r="R75" s="245">
        <f t="shared" si="23"/>
        <v>0</v>
      </c>
      <c r="S75" s="245">
        <f t="shared" si="23"/>
        <v>0</v>
      </c>
      <c r="T75" s="245">
        <f t="shared" si="23"/>
        <v>0</v>
      </c>
      <c r="U75" s="245">
        <f t="shared" si="23"/>
        <v>0</v>
      </c>
      <c r="V75" s="243">
        <f t="shared" si="23"/>
        <v>0</v>
      </c>
      <c r="W75" s="244">
        <f t="shared" si="23"/>
        <v>0</v>
      </c>
      <c r="X75" s="246">
        <f t="shared" si="23"/>
        <v>3000000</v>
      </c>
    </row>
    <row r="76" spans="1:24" ht="23.25" x14ac:dyDescent="0.25">
      <c r="A76" s="153" t="s">
        <v>66</v>
      </c>
      <c r="B76" s="69">
        <v>11</v>
      </c>
      <c r="C76" s="69">
        <v>437</v>
      </c>
      <c r="D76" s="70" t="s">
        <v>31</v>
      </c>
      <c r="E76" s="71"/>
      <c r="F76" s="72"/>
      <c r="G76" s="32">
        <v>3000000</v>
      </c>
      <c r="H76" s="33"/>
      <c r="I76" s="34"/>
      <c r="J76" s="35">
        <f>G76-H76+I76</f>
        <v>3000000</v>
      </c>
      <c r="K76" s="10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8"/>
      <c r="W76" s="39">
        <f>SUM(K76:V76)</f>
        <v>0</v>
      </c>
      <c r="X76" s="40">
        <f>J76-W76</f>
        <v>3000000</v>
      </c>
    </row>
    <row r="77" spans="1:24" ht="15.75" thickBot="1" x14ac:dyDescent="0.3">
      <c r="A77" s="154"/>
      <c r="B77" s="155"/>
      <c r="C77" s="155"/>
      <c r="D77" s="156"/>
      <c r="E77" s="157"/>
      <c r="F77" s="158"/>
      <c r="G77" s="114"/>
      <c r="H77" s="115"/>
      <c r="I77" s="116"/>
      <c r="J77" s="117"/>
      <c r="K77" s="118"/>
      <c r="L77" s="119"/>
      <c r="M77" s="119"/>
      <c r="N77" s="119"/>
      <c r="O77" s="119"/>
      <c r="P77" s="119"/>
      <c r="Q77" s="119"/>
      <c r="R77" s="119"/>
      <c r="S77" s="120"/>
      <c r="T77" s="119"/>
      <c r="U77" s="119"/>
      <c r="V77" s="121"/>
      <c r="W77" s="122"/>
      <c r="X77" s="159"/>
    </row>
  </sheetData>
  <mergeCells count="13">
    <mergeCell ref="B74:F74"/>
    <mergeCell ref="B8:F8"/>
    <mergeCell ref="B9:F9"/>
    <mergeCell ref="A18:A20"/>
    <mergeCell ref="A29:A31"/>
    <mergeCell ref="B32:F32"/>
    <mergeCell ref="A50:A52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47" max="2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7"/>
  <sheetViews>
    <sheetView zoomScaleNormal="100" zoomScaleSheetLayoutView="39" workbookViewId="0">
      <selection activeCell="K29" sqref="K29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160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7.8554687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5" ht="18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</row>
    <row r="2" spans="1:25" ht="18" x14ac:dyDescent="0.25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5" ht="18" x14ac:dyDescent="0.25">
      <c r="A3" s="269" t="s">
        <v>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</row>
    <row r="4" spans="1:25" ht="18" x14ac:dyDescent="0.25">
      <c r="A4" s="270" t="s">
        <v>67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</row>
    <row r="5" spans="1:25" ht="16.5" thickBot="1" x14ac:dyDescent="0.3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</row>
    <row r="6" spans="1:25" ht="15.75" thickBot="1" x14ac:dyDescent="0.3">
      <c r="A6" s="1" t="s">
        <v>68</v>
      </c>
      <c r="B6" s="2"/>
      <c r="C6" s="2"/>
      <c r="D6" s="2"/>
      <c r="E6" s="3"/>
      <c r="F6" s="3"/>
      <c r="G6" s="4"/>
      <c r="H6" s="4"/>
      <c r="I6" s="4"/>
      <c r="J6" s="5"/>
      <c r="K6" s="265" t="s">
        <v>72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7"/>
      <c r="X6" s="5"/>
    </row>
    <row r="7" spans="1:25" ht="44.25" customHeight="1" x14ac:dyDescent="0.3">
      <c r="A7" s="6" t="s">
        <v>4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73</v>
      </c>
      <c r="H7" s="12" t="s">
        <v>10</v>
      </c>
      <c r="I7" s="13" t="s">
        <v>11</v>
      </c>
      <c r="J7" s="14" t="s">
        <v>12</v>
      </c>
      <c r="K7" s="15" t="s">
        <v>13</v>
      </c>
      <c r="L7" s="16" t="s">
        <v>14</v>
      </c>
      <c r="M7" s="16" t="s">
        <v>15</v>
      </c>
      <c r="N7" s="16" t="s">
        <v>16</v>
      </c>
      <c r="O7" s="16" t="s">
        <v>17</v>
      </c>
      <c r="P7" s="16" t="s">
        <v>18</v>
      </c>
      <c r="Q7" s="16" t="s">
        <v>19</v>
      </c>
      <c r="R7" s="16" t="s">
        <v>20</v>
      </c>
      <c r="S7" s="16" t="s">
        <v>21</v>
      </c>
      <c r="T7" s="16" t="s">
        <v>22</v>
      </c>
      <c r="U7" s="16" t="s">
        <v>23</v>
      </c>
      <c r="V7" s="17" t="s">
        <v>24</v>
      </c>
      <c r="W7" s="18" t="s">
        <v>25</v>
      </c>
      <c r="X7" s="19" t="s">
        <v>26</v>
      </c>
    </row>
    <row r="8" spans="1:25" ht="19.5" customHeight="1" thickBot="1" x14ac:dyDescent="0.35">
      <c r="A8" s="20"/>
      <c r="B8" s="275" t="s">
        <v>27</v>
      </c>
      <c r="C8" s="275"/>
      <c r="D8" s="275"/>
      <c r="E8" s="275"/>
      <c r="F8" s="276"/>
      <c r="G8" s="21">
        <f t="shared" ref="G8:X8" si="0">SUM(G9+G32+G74)</f>
        <v>285482534</v>
      </c>
      <c r="H8" s="22">
        <f t="shared" si="0"/>
        <v>0</v>
      </c>
      <c r="I8" s="23">
        <f t="shared" si="0"/>
        <v>0</v>
      </c>
      <c r="J8" s="24">
        <f t="shared" si="0"/>
        <v>285482534</v>
      </c>
      <c r="K8" s="22">
        <f t="shared" si="0"/>
        <v>10630782.109999999</v>
      </c>
      <c r="L8" s="25">
        <f t="shared" si="0"/>
        <v>0</v>
      </c>
      <c r="M8" s="25">
        <f t="shared" si="0"/>
        <v>0</v>
      </c>
      <c r="N8" s="25">
        <f t="shared" si="0"/>
        <v>0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5630782.1100000003</v>
      </c>
      <c r="X8" s="26">
        <f t="shared" si="0"/>
        <v>279851751.88999999</v>
      </c>
    </row>
    <row r="9" spans="1:25" ht="54" thickTop="1" thickBot="1" x14ac:dyDescent="0.35">
      <c r="A9" s="178" t="s">
        <v>69</v>
      </c>
      <c r="B9" s="277" t="s">
        <v>28</v>
      </c>
      <c r="C9" s="278"/>
      <c r="D9" s="278"/>
      <c r="E9" s="278"/>
      <c r="F9" s="279"/>
      <c r="G9" s="179">
        <f t="shared" ref="G9:X9" si="1">SUM(G10+G13+G16+G21+G24+G27)</f>
        <v>243061114</v>
      </c>
      <c r="H9" s="180">
        <f t="shared" si="1"/>
        <v>0</v>
      </c>
      <c r="I9" s="181">
        <f t="shared" si="1"/>
        <v>0</v>
      </c>
      <c r="J9" s="182">
        <f t="shared" si="1"/>
        <v>243061114</v>
      </c>
      <c r="K9" s="180">
        <f t="shared" si="1"/>
        <v>10443147</v>
      </c>
      <c r="L9" s="183">
        <f t="shared" si="1"/>
        <v>0</v>
      </c>
      <c r="M9" s="183">
        <f t="shared" si="1"/>
        <v>0</v>
      </c>
      <c r="N9" s="183">
        <f t="shared" si="1"/>
        <v>0</v>
      </c>
      <c r="O9" s="183">
        <f t="shared" si="1"/>
        <v>0</v>
      </c>
      <c r="P9" s="183">
        <f t="shared" si="1"/>
        <v>0</v>
      </c>
      <c r="Q9" s="183">
        <f t="shared" si="1"/>
        <v>0</v>
      </c>
      <c r="R9" s="183">
        <f t="shared" si="1"/>
        <v>0</v>
      </c>
      <c r="S9" s="183">
        <f t="shared" si="1"/>
        <v>0</v>
      </c>
      <c r="T9" s="183">
        <f t="shared" si="1"/>
        <v>0</v>
      </c>
      <c r="U9" s="183">
        <f t="shared" si="1"/>
        <v>0</v>
      </c>
      <c r="V9" s="181">
        <f t="shared" si="1"/>
        <v>0</v>
      </c>
      <c r="W9" s="182">
        <f t="shared" si="1"/>
        <v>5443147</v>
      </c>
      <c r="X9" s="184">
        <f t="shared" si="1"/>
        <v>237617967</v>
      </c>
    </row>
    <row r="10" spans="1:25" ht="27" thickTop="1" thickBot="1" x14ac:dyDescent="0.3">
      <c r="A10" s="168" t="s">
        <v>29</v>
      </c>
      <c r="B10" s="169"/>
      <c r="C10" s="169"/>
      <c r="D10" s="169"/>
      <c r="E10" s="170"/>
      <c r="F10" s="171"/>
      <c r="G10" s="172">
        <f t="shared" ref="G10:X10" si="2">SUM(G11:G11)</f>
        <v>37571807</v>
      </c>
      <c r="H10" s="173">
        <f t="shared" si="2"/>
        <v>0</v>
      </c>
      <c r="I10" s="174">
        <f t="shared" si="2"/>
        <v>0</v>
      </c>
      <c r="J10" s="175">
        <f t="shared" si="2"/>
        <v>37571807</v>
      </c>
      <c r="K10" s="173">
        <f t="shared" si="2"/>
        <v>3130984</v>
      </c>
      <c r="L10" s="176">
        <f t="shared" si="2"/>
        <v>0</v>
      </c>
      <c r="M10" s="176">
        <f t="shared" si="2"/>
        <v>0</v>
      </c>
      <c r="N10" s="176">
        <f t="shared" si="2"/>
        <v>0</v>
      </c>
      <c r="O10" s="176">
        <f t="shared" si="2"/>
        <v>0</v>
      </c>
      <c r="P10" s="176">
        <f t="shared" si="2"/>
        <v>0</v>
      </c>
      <c r="Q10" s="176">
        <f t="shared" si="2"/>
        <v>0</v>
      </c>
      <c r="R10" s="176">
        <f t="shared" si="2"/>
        <v>0</v>
      </c>
      <c r="S10" s="176">
        <f t="shared" si="2"/>
        <v>0</v>
      </c>
      <c r="T10" s="176">
        <f t="shared" si="2"/>
        <v>0</v>
      </c>
      <c r="U10" s="176">
        <f t="shared" si="2"/>
        <v>0</v>
      </c>
      <c r="V10" s="174">
        <f t="shared" si="2"/>
        <v>0</v>
      </c>
      <c r="W10" s="175">
        <f t="shared" si="2"/>
        <v>3130984</v>
      </c>
      <c r="X10" s="177">
        <f t="shared" si="2"/>
        <v>34440823</v>
      </c>
    </row>
    <row r="11" spans="1:25" ht="30.75" customHeight="1" x14ac:dyDescent="0.25">
      <c r="A11" s="27" t="s">
        <v>30</v>
      </c>
      <c r="B11" s="28">
        <v>11</v>
      </c>
      <c r="C11" s="29">
        <v>453</v>
      </c>
      <c r="D11" s="29" t="s">
        <v>31</v>
      </c>
      <c r="E11" s="30"/>
      <c r="F11" s="31"/>
      <c r="G11" s="251">
        <v>37571807</v>
      </c>
      <c r="H11" s="33"/>
      <c r="I11" s="34"/>
      <c r="J11" s="35">
        <f>(G11+I11)-H11</f>
        <v>37571807</v>
      </c>
      <c r="K11" s="73">
        <v>3130984</v>
      </c>
      <c r="L11" s="36"/>
      <c r="M11" s="37"/>
      <c r="N11" s="37"/>
      <c r="O11" s="37"/>
      <c r="P11" s="37"/>
      <c r="Q11" s="37"/>
      <c r="R11" s="37"/>
      <c r="S11" s="37"/>
      <c r="T11" s="37"/>
      <c r="U11" s="37"/>
      <c r="V11" s="38"/>
      <c r="W11" s="39">
        <f>SUM(K11:V11)</f>
        <v>3130984</v>
      </c>
      <c r="X11" s="40">
        <f t="shared" ref="X11" si="3">J11-W11</f>
        <v>34440823</v>
      </c>
    </row>
    <row r="12" spans="1:25" ht="15.75" thickBot="1" x14ac:dyDescent="0.3">
      <c r="A12" s="41"/>
      <c r="B12" s="42"/>
      <c r="C12" s="43"/>
      <c r="D12" s="43"/>
      <c r="E12" s="44"/>
      <c r="F12" s="45"/>
      <c r="G12" s="46"/>
      <c r="H12" s="47"/>
      <c r="I12" s="48"/>
      <c r="J12" s="49"/>
      <c r="K12" s="50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2"/>
      <c r="W12" s="53"/>
      <c r="X12" s="54"/>
    </row>
    <row r="13" spans="1:25" ht="39" thickBot="1" x14ac:dyDescent="0.3">
      <c r="A13" s="185" t="s">
        <v>32</v>
      </c>
      <c r="B13" s="186"/>
      <c r="C13" s="186"/>
      <c r="D13" s="186"/>
      <c r="E13" s="187"/>
      <c r="F13" s="188"/>
      <c r="G13" s="189">
        <f>SUM(G14:G14)</f>
        <v>32000000</v>
      </c>
      <c r="H13" s="190">
        <f t="shared" ref="H13:X13" si="4">SUM(H14:H14)</f>
        <v>0</v>
      </c>
      <c r="I13" s="191">
        <f t="shared" si="4"/>
        <v>0</v>
      </c>
      <c r="J13" s="192">
        <f t="shared" si="4"/>
        <v>32000000</v>
      </c>
      <c r="K13" s="190">
        <f t="shared" si="4"/>
        <v>2500000</v>
      </c>
      <c r="L13" s="193">
        <f t="shared" si="4"/>
        <v>0</v>
      </c>
      <c r="M13" s="193">
        <f t="shared" si="4"/>
        <v>0</v>
      </c>
      <c r="N13" s="193">
        <f t="shared" si="4"/>
        <v>0</v>
      </c>
      <c r="O13" s="193">
        <f t="shared" si="4"/>
        <v>0</v>
      </c>
      <c r="P13" s="193">
        <f t="shared" si="4"/>
        <v>0</v>
      </c>
      <c r="Q13" s="193">
        <f t="shared" si="4"/>
        <v>0</v>
      </c>
      <c r="R13" s="193">
        <f t="shared" si="4"/>
        <v>0</v>
      </c>
      <c r="S13" s="193">
        <f t="shared" si="4"/>
        <v>0</v>
      </c>
      <c r="T13" s="193">
        <f t="shared" si="4"/>
        <v>0</v>
      </c>
      <c r="U13" s="193">
        <f t="shared" si="4"/>
        <v>0</v>
      </c>
      <c r="V13" s="191">
        <f t="shared" si="4"/>
        <v>0</v>
      </c>
      <c r="W13" s="192">
        <f t="shared" si="4"/>
        <v>0</v>
      </c>
      <c r="X13" s="194">
        <f t="shared" si="4"/>
        <v>32000000</v>
      </c>
    </row>
    <row r="14" spans="1:25" ht="23.25" x14ac:dyDescent="0.25">
      <c r="A14" s="27" t="s">
        <v>33</v>
      </c>
      <c r="B14" s="29">
        <v>11</v>
      </c>
      <c r="C14" s="29">
        <v>453</v>
      </c>
      <c r="D14" s="29" t="s">
        <v>36</v>
      </c>
      <c r="E14" s="30"/>
      <c r="F14" s="55"/>
      <c r="G14" s="251">
        <v>32000000</v>
      </c>
      <c r="H14" s="56"/>
      <c r="I14" s="55"/>
      <c r="J14" s="35">
        <f>(G14+I14)-H14</f>
        <v>32000000</v>
      </c>
      <c r="K14" s="57">
        <v>2500000</v>
      </c>
      <c r="L14" s="58"/>
      <c r="M14" s="59"/>
      <c r="N14" s="59"/>
      <c r="O14" s="59"/>
      <c r="P14" s="59"/>
      <c r="Q14" s="59"/>
      <c r="R14" s="59"/>
      <c r="S14" s="59"/>
      <c r="T14" s="59"/>
      <c r="U14" s="59"/>
      <c r="V14" s="60"/>
      <c r="W14" s="39"/>
      <c r="X14" s="61">
        <f>J14-W14</f>
        <v>32000000</v>
      </c>
    </row>
    <row r="15" spans="1:25" ht="15.75" thickBot="1" x14ac:dyDescent="0.3">
      <c r="A15" s="62"/>
      <c r="B15" s="42"/>
      <c r="C15" s="43"/>
      <c r="D15" s="43"/>
      <c r="E15" s="44"/>
      <c r="F15" s="45"/>
      <c r="G15" s="46"/>
      <c r="H15" s="63"/>
      <c r="I15" s="64"/>
      <c r="J15" s="49"/>
      <c r="K15" s="63"/>
      <c r="L15" s="65"/>
      <c r="M15" s="66"/>
      <c r="N15" s="66"/>
      <c r="O15" s="66"/>
      <c r="P15" s="66"/>
      <c r="Q15" s="66"/>
      <c r="R15" s="66"/>
      <c r="S15" s="66"/>
      <c r="T15" s="66"/>
      <c r="U15" s="66"/>
      <c r="V15" s="67"/>
      <c r="W15" s="53"/>
      <c r="X15" s="54"/>
    </row>
    <row r="16" spans="1:25" ht="26.25" thickBot="1" x14ac:dyDescent="0.3">
      <c r="A16" s="185" t="s">
        <v>34</v>
      </c>
      <c r="B16" s="186"/>
      <c r="C16" s="186"/>
      <c r="D16" s="186"/>
      <c r="E16" s="187"/>
      <c r="F16" s="188"/>
      <c r="G16" s="189">
        <f>SUM(G17:G19)</f>
        <v>38745962</v>
      </c>
      <c r="H16" s="190">
        <f t="shared" ref="H16:X16" si="5">SUM(H17:H19)</f>
        <v>0</v>
      </c>
      <c r="I16" s="191">
        <f t="shared" si="5"/>
        <v>0</v>
      </c>
      <c r="J16" s="192">
        <f t="shared" si="5"/>
        <v>38745962</v>
      </c>
      <c r="K16" s="190">
        <f t="shared" si="5"/>
        <v>1353830</v>
      </c>
      <c r="L16" s="193">
        <f t="shared" si="5"/>
        <v>0</v>
      </c>
      <c r="M16" s="193">
        <f t="shared" si="5"/>
        <v>0</v>
      </c>
      <c r="N16" s="193">
        <f t="shared" si="5"/>
        <v>0</v>
      </c>
      <c r="O16" s="193">
        <f t="shared" si="5"/>
        <v>0</v>
      </c>
      <c r="P16" s="193">
        <f t="shared" si="5"/>
        <v>0</v>
      </c>
      <c r="Q16" s="193">
        <f t="shared" si="5"/>
        <v>0</v>
      </c>
      <c r="R16" s="193">
        <f t="shared" si="5"/>
        <v>0</v>
      </c>
      <c r="S16" s="193">
        <f t="shared" si="5"/>
        <v>0</v>
      </c>
      <c r="T16" s="193">
        <f t="shared" si="5"/>
        <v>0</v>
      </c>
      <c r="U16" s="193">
        <f t="shared" si="5"/>
        <v>0</v>
      </c>
      <c r="V16" s="191">
        <f t="shared" si="5"/>
        <v>0</v>
      </c>
      <c r="W16" s="192">
        <f t="shared" si="5"/>
        <v>1353830</v>
      </c>
      <c r="X16" s="194">
        <f t="shared" si="5"/>
        <v>37392132</v>
      </c>
      <c r="Y16" s="68"/>
    </row>
    <row r="17" spans="1:24" ht="34.5" x14ac:dyDescent="0.25">
      <c r="A17" s="27" t="s">
        <v>35</v>
      </c>
      <c r="B17" s="69">
        <v>21</v>
      </c>
      <c r="C17" s="69">
        <v>453</v>
      </c>
      <c r="D17" s="70" t="s">
        <v>36</v>
      </c>
      <c r="E17" s="71"/>
      <c r="F17" s="72"/>
      <c r="G17" s="251">
        <v>34745962</v>
      </c>
      <c r="H17" s="33"/>
      <c r="I17" s="34"/>
      <c r="J17" s="35">
        <f>(G17+I17)-H17</f>
        <v>34745962</v>
      </c>
      <c r="K17" s="73">
        <v>1353830</v>
      </c>
      <c r="L17" s="74"/>
      <c r="M17" s="75"/>
      <c r="N17" s="75"/>
      <c r="O17" s="37"/>
      <c r="P17" s="37"/>
      <c r="Q17" s="37"/>
      <c r="R17" s="37"/>
      <c r="S17" s="37"/>
      <c r="T17" s="37"/>
      <c r="U17" s="37"/>
      <c r="V17" s="38"/>
      <c r="W17" s="39">
        <f>SUM(K17:V17)</f>
        <v>1353830</v>
      </c>
      <c r="X17" s="61">
        <f>J17-W17</f>
        <v>33392132</v>
      </c>
    </row>
    <row r="18" spans="1:24" ht="6.75" customHeight="1" x14ac:dyDescent="0.25">
      <c r="A18" s="280"/>
      <c r="B18" s="247"/>
      <c r="C18" s="247"/>
      <c r="D18" s="248"/>
      <c r="E18" s="249"/>
      <c r="F18" s="250"/>
      <c r="G18" s="211"/>
      <c r="H18" s="212"/>
      <c r="I18" s="213"/>
      <c r="J18" s="214"/>
      <c r="K18" s="212"/>
      <c r="L18" s="216"/>
      <c r="M18" s="217"/>
      <c r="N18" s="217"/>
      <c r="O18" s="217"/>
      <c r="P18" s="217"/>
      <c r="Q18" s="217"/>
      <c r="R18" s="217"/>
      <c r="S18" s="217"/>
      <c r="T18" s="217"/>
      <c r="U18" s="217"/>
      <c r="V18" s="218"/>
      <c r="W18" s="219"/>
      <c r="X18" s="220"/>
    </row>
    <row r="19" spans="1:24" x14ac:dyDescent="0.25">
      <c r="A19" s="281"/>
      <c r="B19" s="76">
        <v>21</v>
      </c>
      <c r="C19" s="76">
        <v>533</v>
      </c>
      <c r="D19" s="77" t="s">
        <v>36</v>
      </c>
      <c r="E19" s="78"/>
      <c r="F19" s="79"/>
      <c r="G19" s="252">
        <v>4000000</v>
      </c>
      <c r="H19" s="80"/>
      <c r="I19" s="81"/>
      <c r="J19" s="82">
        <f>(G19+I19)-H19</f>
        <v>4000000</v>
      </c>
      <c r="K19" s="83"/>
      <c r="L19" s="84"/>
      <c r="M19" s="85"/>
      <c r="N19" s="85"/>
      <c r="O19" s="86"/>
      <c r="P19" s="86"/>
      <c r="Q19" s="86"/>
      <c r="R19" s="86"/>
      <c r="S19" s="86"/>
      <c r="T19" s="86"/>
      <c r="U19" s="86"/>
      <c r="V19" s="87"/>
      <c r="W19" s="88">
        <f t="shared" ref="W19" si="6">SUM(K19:V19)</f>
        <v>0</v>
      </c>
      <c r="X19" s="89">
        <f>J19-W19</f>
        <v>4000000</v>
      </c>
    </row>
    <row r="20" spans="1:24" ht="15.75" thickBot="1" x14ac:dyDescent="0.3">
      <c r="A20" s="282"/>
      <c r="B20" s="90"/>
      <c r="C20" s="90"/>
      <c r="D20" s="91"/>
      <c r="E20" s="92"/>
      <c r="F20" s="93"/>
      <c r="G20" s="46"/>
      <c r="H20" s="47"/>
      <c r="I20" s="48"/>
      <c r="J20" s="49"/>
      <c r="K20" s="94"/>
      <c r="L20" s="95"/>
      <c r="M20" s="96"/>
      <c r="N20" s="96"/>
      <c r="O20" s="51"/>
      <c r="P20" s="51"/>
      <c r="Q20" s="51"/>
      <c r="R20" s="51"/>
      <c r="S20" s="51"/>
      <c r="T20" s="51"/>
      <c r="U20" s="51"/>
      <c r="V20" s="52"/>
      <c r="W20" s="53"/>
      <c r="X20" s="54"/>
    </row>
    <row r="21" spans="1:24" ht="26.25" thickBot="1" x14ac:dyDescent="0.3">
      <c r="A21" s="185" t="s">
        <v>37</v>
      </c>
      <c r="B21" s="186"/>
      <c r="C21" s="186"/>
      <c r="D21" s="186"/>
      <c r="E21" s="187"/>
      <c r="F21" s="188"/>
      <c r="G21" s="189">
        <f t="shared" ref="G21:X21" si="7">SUM(G22:G22)</f>
        <v>1500000</v>
      </c>
      <c r="H21" s="190">
        <f t="shared" si="7"/>
        <v>0</v>
      </c>
      <c r="I21" s="191">
        <f t="shared" si="7"/>
        <v>0</v>
      </c>
      <c r="J21" s="192">
        <f t="shared" si="7"/>
        <v>1500000</v>
      </c>
      <c r="K21" s="190">
        <f t="shared" si="7"/>
        <v>0</v>
      </c>
      <c r="L21" s="193">
        <f t="shared" si="7"/>
        <v>0</v>
      </c>
      <c r="M21" s="193">
        <f t="shared" si="7"/>
        <v>0</v>
      </c>
      <c r="N21" s="193">
        <f t="shared" si="7"/>
        <v>0</v>
      </c>
      <c r="O21" s="193">
        <f t="shared" si="7"/>
        <v>0</v>
      </c>
      <c r="P21" s="193">
        <f t="shared" si="7"/>
        <v>0</v>
      </c>
      <c r="Q21" s="193">
        <f t="shared" si="7"/>
        <v>0</v>
      </c>
      <c r="R21" s="193">
        <f t="shared" si="7"/>
        <v>0</v>
      </c>
      <c r="S21" s="193">
        <f t="shared" si="7"/>
        <v>0</v>
      </c>
      <c r="T21" s="193">
        <f t="shared" si="7"/>
        <v>0</v>
      </c>
      <c r="U21" s="193">
        <f t="shared" si="7"/>
        <v>0</v>
      </c>
      <c r="V21" s="191">
        <f t="shared" si="7"/>
        <v>0</v>
      </c>
      <c r="W21" s="192">
        <f t="shared" si="7"/>
        <v>0</v>
      </c>
      <c r="X21" s="194">
        <f t="shared" si="7"/>
        <v>1500000</v>
      </c>
    </row>
    <row r="22" spans="1:24" ht="23.25" x14ac:dyDescent="0.25">
      <c r="A22" s="27" t="s">
        <v>38</v>
      </c>
      <c r="B22" s="28">
        <v>11</v>
      </c>
      <c r="C22" s="29">
        <v>461</v>
      </c>
      <c r="D22" s="29" t="s">
        <v>31</v>
      </c>
      <c r="E22" s="30"/>
      <c r="F22" s="31"/>
      <c r="G22" s="251">
        <v>1500000</v>
      </c>
      <c r="H22" s="33"/>
      <c r="I22" s="34"/>
      <c r="J22" s="35">
        <f>(G22+I22)-H22</f>
        <v>1500000</v>
      </c>
      <c r="K22" s="33"/>
      <c r="L22" s="36"/>
      <c r="M22" s="37"/>
      <c r="N22" s="37"/>
      <c r="O22" s="37"/>
      <c r="P22" s="37"/>
      <c r="Q22" s="37"/>
      <c r="R22" s="37"/>
      <c r="S22" s="37"/>
      <c r="T22" s="37"/>
      <c r="U22" s="37"/>
      <c r="V22" s="38"/>
      <c r="W22" s="39">
        <f>SUM(K22:V22)</f>
        <v>0</v>
      </c>
      <c r="X22" s="61">
        <f>J22-W22</f>
        <v>1500000</v>
      </c>
    </row>
    <row r="23" spans="1:24" ht="15.75" thickBot="1" x14ac:dyDescent="0.3">
      <c r="A23" s="97"/>
      <c r="B23" s="42"/>
      <c r="C23" s="43"/>
      <c r="D23" s="43"/>
      <c r="E23" s="44"/>
      <c r="F23" s="45"/>
      <c r="G23" s="46"/>
      <c r="H23" s="47"/>
      <c r="I23" s="48"/>
      <c r="J23" s="49"/>
      <c r="K23" s="47"/>
      <c r="L23" s="98"/>
      <c r="M23" s="51"/>
      <c r="N23" s="51"/>
      <c r="O23" s="51"/>
      <c r="P23" s="51"/>
      <c r="Q23" s="51"/>
      <c r="R23" s="51"/>
      <c r="S23" s="51"/>
      <c r="T23" s="51"/>
      <c r="U23" s="51"/>
      <c r="V23" s="52"/>
      <c r="W23" s="53"/>
      <c r="X23" s="54"/>
    </row>
    <row r="24" spans="1:24" ht="39" thickBot="1" x14ac:dyDescent="0.3">
      <c r="A24" s="185" t="s">
        <v>39</v>
      </c>
      <c r="B24" s="186"/>
      <c r="C24" s="186"/>
      <c r="D24" s="186"/>
      <c r="E24" s="187"/>
      <c r="F24" s="188"/>
      <c r="G24" s="189">
        <f>SUM(G25:G25)</f>
        <v>11500000</v>
      </c>
      <c r="H24" s="190"/>
      <c r="I24" s="191">
        <f t="shared" ref="I24:X24" si="8">SUM(I25:I25)</f>
        <v>0</v>
      </c>
      <c r="J24" s="192">
        <f t="shared" si="8"/>
        <v>11500000</v>
      </c>
      <c r="K24" s="195">
        <f t="shared" si="8"/>
        <v>958333</v>
      </c>
      <c r="L24" s="196">
        <f t="shared" si="8"/>
        <v>0</v>
      </c>
      <c r="M24" s="193">
        <f t="shared" si="8"/>
        <v>0</v>
      </c>
      <c r="N24" s="193">
        <f t="shared" si="8"/>
        <v>0</v>
      </c>
      <c r="O24" s="193">
        <f t="shared" si="8"/>
        <v>0</v>
      </c>
      <c r="P24" s="193">
        <f t="shared" si="8"/>
        <v>0</v>
      </c>
      <c r="Q24" s="193">
        <f t="shared" si="8"/>
        <v>0</v>
      </c>
      <c r="R24" s="193">
        <f t="shared" si="8"/>
        <v>0</v>
      </c>
      <c r="S24" s="193">
        <f t="shared" si="8"/>
        <v>0</v>
      </c>
      <c r="T24" s="193">
        <f t="shared" si="8"/>
        <v>0</v>
      </c>
      <c r="U24" s="193">
        <f t="shared" si="8"/>
        <v>0</v>
      </c>
      <c r="V24" s="191">
        <f t="shared" si="8"/>
        <v>0</v>
      </c>
      <c r="W24" s="192">
        <f>SUM(W25:W25)</f>
        <v>958333</v>
      </c>
      <c r="X24" s="194">
        <f t="shared" si="8"/>
        <v>10541667</v>
      </c>
    </row>
    <row r="25" spans="1:24" ht="23.25" x14ac:dyDescent="0.25">
      <c r="A25" s="27" t="s">
        <v>40</v>
      </c>
      <c r="B25" s="28">
        <v>21</v>
      </c>
      <c r="C25" s="29">
        <v>461</v>
      </c>
      <c r="D25" s="29" t="s">
        <v>31</v>
      </c>
      <c r="E25" s="30"/>
      <c r="F25" s="31"/>
      <c r="G25" s="251">
        <v>11500000</v>
      </c>
      <c r="H25" s="33"/>
      <c r="I25" s="34"/>
      <c r="J25" s="35">
        <f>(G25+I25)-H25</f>
        <v>11500000</v>
      </c>
      <c r="K25" s="73">
        <v>958333</v>
      </c>
      <c r="L25" s="36"/>
      <c r="M25" s="37"/>
      <c r="N25" s="37"/>
      <c r="O25" s="37"/>
      <c r="P25" s="37"/>
      <c r="Q25" s="37"/>
      <c r="R25" s="37"/>
      <c r="S25" s="37"/>
      <c r="T25" s="37"/>
      <c r="U25" s="37"/>
      <c r="V25" s="38"/>
      <c r="W25" s="39">
        <f>SUM(K25:V25)</f>
        <v>958333</v>
      </c>
      <c r="X25" s="61">
        <f>J25-W25</f>
        <v>10541667</v>
      </c>
    </row>
    <row r="26" spans="1:24" ht="15.75" thickBot="1" x14ac:dyDescent="0.3">
      <c r="A26" s="62"/>
      <c r="B26" s="42"/>
      <c r="C26" s="43"/>
      <c r="D26" s="43"/>
      <c r="E26" s="44"/>
      <c r="F26" s="45"/>
      <c r="G26" s="46"/>
      <c r="H26" s="47"/>
      <c r="I26" s="48"/>
      <c r="J26" s="49"/>
      <c r="K26" s="47"/>
      <c r="L26" s="98"/>
      <c r="M26" s="51"/>
      <c r="N26" s="51"/>
      <c r="O26" s="51"/>
      <c r="P26" s="51"/>
      <c r="Q26" s="51"/>
      <c r="R26" s="51"/>
      <c r="S26" s="51"/>
      <c r="T26" s="51"/>
      <c r="U26" s="51"/>
      <c r="V26" s="52"/>
      <c r="W26" s="53"/>
      <c r="X26" s="54"/>
    </row>
    <row r="27" spans="1:24" ht="26.25" thickBot="1" x14ac:dyDescent="0.3">
      <c r="A27" s="185" t="s">
        <v>41</v>
      </c>
      <c r="B27" s="197"/>
      <c r="C27" s="198"/>
      <c r="D27" s="198"/>
      <c r="E27" s="199"/>
      <c r="F27" s="200"/>
      <c r="G27" s="201">
        <f>SUM(G28:G30)</f>
        <v>121743345</v>
      </c>
      <c r="H27" s="202">
        <f t="shared" ref="H27:X27" si="9">SUM(H28:H30)</f>
        <v>0</v>
      </c>
      <c r="I27" s="203">
        <f t="shared" si="9"/>
        <v>0</v>
      </c>
      <c r="J27" s="204">
        <f t="shared" si="9"/>
        <v>121743345</v>
      </c>
      <c r="K27" s="202">
        <f t="shared" si="9"/>
        <v>2500000</v>
      </c>
      <c r="L27" s="205">
        <f t="shared" si="9"/>
        <v>0</v>
      </c>
      <c r="M27" s="205">
        <f t="shared" si="9"/>
        <v>0</v>
      </c>
      <c r="N27" s="205">
        <f t="shared" si="9"/>
        <v>0</v>
      </c>
      <c r="O27" s="205">
        <f t="shared" si="9"/>
        <v>0</v>
      </c>
      <c r="P27" s="205">
        <f t="shared" si="9"/>
        <v>0</v>
      </c>
      <c r="Q27" s="205">
        <f t="shared" si="9"/>
        <v>0</v>
      </c>
      <c r="R27" s="205">
        <f t="shared" si="9"/>
        <v>0</v>
      </c>
      <c r="S27" s="205">
        <f t="shared" si="9"/>
        <v>0</v>
      </c>
      <c r="T27" s="205">
        <f t="shared" si="9"/>
        <v>0</v>
      </c>
      <c r="U27" s="205">
        <f t="shared" si="9"/>
        <v>0</v>
      </c>
      <c r="V27" s="203">
        <f t="shared" si="9"/>
        <v>0</v>
      </c>
      <c r="W27" s="204">
        <f t="shared" si="9"/>
        <v>0</v>
      </c>
      <c r="X27" s="206">
        <f t="shared" si="9"/>
        <v>121743345</v>
      </c>
    </row>
    <row r="28" spans="1:24" ht="23.25" x14ac:dyDescent="0.25">
      <c r="A28" s="99" t="s">
        <v>42</v>
      </c>
      <c r="B28" s="42">
        <v>21</v>
      </c>
      <c r="C28" s="43">
        <v>453</v>
      </c>
      <c r="D28" s="43" t="s">
        <v>31</v>
      </c>
      <c r="E28" s="44"/>
      <c r="F28" s="45"/>
      <c r="G28" s="253">
        <v>49101181</v>
      </c>
      <c r="H28" s="47"/>
      <c r="I28" s="48"/>
      <c r="J28" s="49">
        <f>(G28+I28)-H28</f>
        <v>49101181</v>
      </c>
      <c r="K28" s="94">
        <v>2500000</v>
      </c>
      <c r="L28" s="95"/>
      <c r="M28" s="51"/>
      <c r="N28" s="51"/>
      <c r="O28" s="51"/>
      <c r="P28" s="51"/>
      <c r="Q28" s="51"/>
      <c r="R28" s="51"/>
      <c r="S28" s="51"/>
      <c r="T28" s="51"/>
      <c r="U28" s="51"/>
      <c r="V28" s="52"/>
      <c r="W28" s="53"/>
      <c r="X28" s="54">
        <f>J28-W28</f>
        <v>49101181</v>
      </c>
    </row>
    <row r="29" spans="1:24" ht="6" customHeight="1" x14ac:dyDescent="0.25">
      <c r="A29" s="283"/>
      <c r="B29" s="207"/>
      <c r="C29" s="208"/>
      <c r="D29" s="208"/>
      <c r="E29" s="209"/>
      <c r="F29" s="210"/>
      <c r="G29" s="211"/>
      <c r="H29" s="212"/>
      <c r="I29" s="213"/>
      <c r="J29" s="214"/>
      <c r="K29" s="215"/>
      <c r="L29" s="216"/>
      <c r="M29" s="217"/>
      <c r="N29" s="217"/>
      <c r="O29" s="217"/>
      <c r="P29" s="217"/>
      <c r="Q29" s="217"/>
      <c r="R29" s="217"/>
      <c r="S29" s="217"/>
      <c r="T29" s="217"/>
      <c r="U29" s="217"/>
      <c r="V29" s="218"/>
      <c r="W29" s="219"/>
      <c r="X29" s="220"/>
    </row>
    <row r="30" spans="1:24" x14ac:dyDescent="0.25">
      <c r="A30" s="281"/>
      <c r="B30" s="100">
        <v>21</v>
      </c>
      <c r="C30" s="101">
        <v>533</v>
      </c>
      <c r="D30" s="101" t="s">
        <v>31</v>
      </c>
      <c r="E30" s="102"/>
      <c r="F30" s="103"/>
      <c r="G30" s="252">
        <v>72642164</v>
      </c>
      <c r="H30" s="80"/>
      <c r="I30" s="81"/>
      <c r="J30" s="82">
        <f>(G30+I30)-H30</f>
        <v>72642164</v>
      </c>
      <c r="K30" s="83"/>
      <c r="L30" s="84"/>
      <c r="M30" s="86"/>
      <c r="N30" s="86"/>
      <c r="O30" s="86"/>
      <c r="P30" s="86"/>
      <c r="Q30" s="86"/>
      <c r="R30" s="86"/>
      <c r="S30" s="86"/>
      <c r="T30" s="86"/>
      <c r="U30" s="86"/>
      <c r="V30" s="87"/>
      <c r="W30" s="88">
        <f>SUM(K30:V30)</f>
        <v>0</v>
      </c>
      <c r="X30" s="89">
        <f>J30-W30</f>
        <v>72642164</v>
      </c>
    </row>
    <row r="31" spans="1:24" ht="15.75" thickBot="1" x14ac:dyDescent="0.3">
      <c r="A31" s="284"/>
      <c r="B31" s="42"/>
      <c r="C31" s="43"/>
      <c r="D31" s="43"/>
      <c r="E31" s="44"/>
      <c r="F31" s="45"/>
      <c r="G31" s="46"/>
      <c r="H31" s="47"/>
      <c r="I31" s="48"/>
      <c r="J31" s="49"/>
      <c r="K31" s="47"/>
      <c r="L31" s="98"/>
      <c r="M31" s="51"/>
      <c r="N31" s="51"/>
      <c r="O31" s="51"/>
      <c r="P31" s="104"/>
      <c r="Q31" s="51"/>
      <c r="R31" s="51"/>
      <c r="S31" s="51"/>
      <c r="T31" s="51"/>
      <c r="U31" s="51"/>
      <c r="V31" s="52"/>
      <c r="W31" s="53"/>
      <c r="X31" s="54"/>
    </row>
    <row r="32" spans="1:24" ht="63.75" customHeight="1" thickTop="1" thickBot="1" x14ac:dyDescent="0.35">
      <c r="A32" s="231" t="s">
        <v>70</v>
      </c>
      <c r="B32" s="285" t="s">
        <v>28</v>
      </c>
      <c r="C32" s="286"/>
      <c r="D32" s="286"/>
      <c r="E32" s="286"/>
      <c r="F32" s="287"/>
      <c r="G32" s="232">
        <f>SUM(G33+G36+G39+G42+G45+G48+G53+G56+G61+G67+G64+G69+G71)</f>
        <v>39421420</v>
      </c>
      <c r="H32" s="232">
        <f t="shared" ref="H32:X32" si="10">SUM(H33+H36+H39+H42+H45+H48+H53+H56+H61+H67+H64+H69+H71)</f>
        <v>0</v>
      </c>
      <c r="I32" s="232">
        <f t="shared" si="10"/>
        <v>0</v>
      </c>
      <c r="J32" s="232">
        <f t="shared" si="10"/>
        <v>39421420</v>
      </c>
      <c r="K32" s="232">
        <f t="shared" si="10"/>
        <v>187635.11</v>
      </c>
      <c r="L32" s="232">
        <f t="shared" si="10"/>
        <v>0</v>
      </c>
      <c r="M32" s="232">
        <f t="shared" si="10"/>
        <v>0</v>
      </c>
      <c r="N32" s="232">
        <f t="shared" si="10"/>
        <v>0</v>
      </c>
      <c r="O32" s="232">
        <f t="shared" si="10"/>
        <v>0</v>
      </c>
      <c r="P32" s="232">
        <f t="shared" si="10"/>
        <v>0</v>
      </c>
      <c r="Q32" s="232">
        <f t="shared" si="10"/>
        <v>0</v>
      </c>
      <c r="R32" s="232">
        <f t="shared" si="10"/>
        <v>0</v>
      </c>
      <c r="S32" s="232">
        <f t="shared" si="10"/>
        <v>0</v>
      </c>
      <c r="T32" s="232">
        <f t="shared" si="10"/>
        <v>0</v>
      </c>
      <c r="U32" s="232">
        <f t="shared" si="10"/>
        <v>0</v>
      </c>
      <c r="V32" s="232">
        <f t="shared" si="10"/>
        <v>0</v>
      </c>
      <c r="W32" s="232">
        <f t="shared" si="10"/>
        <v>187635.11</v>
      </c>
      <c r="X32" s="232">
        <f t="shared" si="10"/>
        <v>39233784.890000001</v>
      </c>
    </row>
    <row r="33" spans="1:24" ht="27" thickTop="1" thickBot="1" x14ac:dyDescent="0.3">
      <c r="A33" s="168" t="s">
        <v>43</v>
      </c>
      <c r="B33" s="221"/>
      <c r="C33" s="222"/>
      <c r="D33" s="222"/>
      <c r="E33" s="223"/>
      <c r="F33" s="224"/>
      <c r="G33" s="225">
        <f>SUM(G34)</f>
        <v>3350000</v>
      </c>
      <c r="H33" s="226">
        <f t="shared" ref="H33:X33" si="11">SUM(H34)</f>
        <v>0</v>
      </c>
      <c r="I33" s="227">
        <f t="shared" si="11"/>
        <v>0</v>
      </c>
      <c r="J33" s="228">
        <f t="shared" si="11"/>
        <v>3350000</v>
      </c>
      <c r="K33" s="226">
        <f t="shared" si="11"/>
        <v>187635.11</v>
      </c>
      <c r="L33" s="229">
        <f t="shared" si="11"/>
        <v>0</v>
      </c>
      <c r="M33" s="229">
        <f t="shared" si="11"/>
        <v>0</v>
      </c>
      <c r="N33" s="229">
        <f t="shared" si="11"/>
        <v>0</v>
      </c>
      <c r="O33" s="229">
        <f t="shared" si="11"/>
        <v>0</v>
      </c>
      <c r="P33" s="229">
        <f t="shared" si="11"/>
        <v>0</v>
      </c>
      <c r="Q33" s="229">
        <f t="shared" si="11"/>
        <v>0</v>
      </c>
      <c r="R33" s="229">
        <f t="shared" si="11"/>
        <v>0</v>
      </c>
      <c r="S33" s="229">
        <f t="shared" si="11"/>
        <v>0</v>
      </c>
      <c r="T33" s="229">
        <f t="shared" si="11"/>
        <v>0</v>
      </c>
      <c r="U33" s="229">
        <f t="shared" si="11"/>
        <v>0</v>
      </c>
      <c r="V33" s="227">
        <f t="shared" si="11"/>
        <v>0</v>
      </c>
      <c r="W33" s="228">
        <f t="shared" si="11"/>
        <v>187635.11</v>
      </c>
      <c r="X33" s="230">
        <f t="shared" si="11"/>
        <v>3162364.89</v>
      </c>
    </row>
    <row r="34" spans="1:24" ht="34.5" x14ac:dyDescent="0.25">
      <c r="A34" s="27" t="s">
        <v>44</v>
      </c>
      <c r="B34" s="28">
        <v>11</v>
      </c>
      <c r="C34" s="29">
        <v>435</v>
      </c>
      <c r="D34" s="29" t="s">
        <v>31</v>
      </c>
      <c r="E34" s="30"/>
      <c r="F34" s="31"/>
      <c r="G34" s="254">
        <v>3350000</v>
      </c>
      <c r="H34" s="33"/>
      <c r="I34" s="34"/>
      <c r="J34" s="35">
        <f>(G34+I34)-H34</f>
        <v>3350000</v>
      </c>
      <c r="K34" s="73">
        <v>187635.11</v>
      </c>
      <c r="L34" s="36"/>
      <c r="M34" s="37"/>
      <c r="N34" s="37"/>
      <c r="O34" s="37"/>
      <c r="P34" s="37"/>
      <c r="Q34" s="37"/>
      <c r="R34" s="37"/>
      <c r="S34" s="37"/>
      <c r="T34" s="37"/>
      <c r="U34" s="37"/>
      <c r="V34" s="38"/>
      <c r="W34" s="39">
        <f>SUM(K34:V34)</f>
        <v>187635.11</v>
      </c>
      <c r="X34" s="61">
        <f>J34-W34</f>
        <v>3162364.89</v>
      </c>
    </row>
    <row r="35" spans="1:24" ht="15.75" thickBot="1" x14ac:dyDescent="0.3">
      <c r="A35" s="106"/>
      <c r="B35" s="42"/>
      <c r="C35" s="43"/>
      <c r="D35" s="43"/>
      <c r="E35" s="44"/>
      <c r="F35" s="45"/>
      <c r="G35" s="46"/>
      <c r="H35" s="47"/>
      <c r="I35" s="48"/>
      <c r="J35" s="49"/>
      <c r="K35" s="50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2"/>
      <c r="W35" s="53"/>
      <c r="X35" s="54"/>
    </row>
    <row r="36" spans="1:24" ht="26.25" thickBot="1" x14ac:dyDescent="0.3">
      <c r="A36" s="185" t="s">
        <v>45</v>
      </c>
      <c r="B36" s="197"/>
      <c r="C36" s="198"/>
      <c r="D36" s="198"/>
      <c r="E36" s="199"/>
      <c r="F36" s="200"/>
      <c r="G36" s="201">
        <f t="shared" ref="G36:X36" si="12">SUM(G37:G37)</f>
        <v>500000</v>
      </c>
      <c r="H36" s="202">
        <f t="shared" si="12"/>
        <v>0</v>
      </c>
      <c r="I36" s="203">
        <f t="shared" si="12"/>
        <v>0</v>
      </c>
      <c r="J36" s="204">
        <f t="shared" si="12"/>
        <v>500000</v>
      </c>
      <c r="K36" s="202">
        <f t="shared" si="12"/>
        <v>0</v>
      </c>
      <c r="L36" s="205">
        <f t="shared" si="12"/>
        <v>0</v>
      </c>
      <c r="M36" s="205">
        <f t="shared" si="12"/>
        <v>0</v>
      </c>
      <c r="N36" s="205">
        <f t="shared" si="12"/>
        <v>0</v>
      </c>
      <c r="O36" s="205">
        <f t="shared" si="12"/>
        <v>0</v>
      </c>
      <c r="P36" s="205">
        <f t="shared" si="12"/>
        <v>0</v>
      </c>
      <c r="Q36" s="205">
        <f t="shared" si="12"/>
        <v>0</v>
      </c>
      <c r="R36" s="205">
        <f t="shared" si="12"/>
        <v>0</v>
      </c>
      <c r="S36" s="205">
        <f t="shared" si="12"/>
        <v>0</v>
      </c>
      <c r="T36" s="205">
        <f t="shared" si="12"/>
        <v>0</v>
      </c>
      <c r="U36" s="205">
        <f t="shared" si="12"/>
        <v>0</v>
      </c>
      <c r="V36" s="203">
        <f t="shared" si="12"/>
        <v>0</v>
      </c>
      <c r="W36" s="204">
        <f t="shared" si="12"/>
        <v>0</v>
      </c>
      <c r="X36" s="206">
        <f t="shared" si="12"/>
        <v>500000</v>
      </c>
    </row>
    <row r="37" spans="1:24" ht="23.25" x14ac:dyDescent="0.25">
      <c r="A37" s="27" t="s">
        <v>46</v>
      </c>
      <c r="B37" s="28">
        <v>11</v>
      </c>
      <c r="C37" s="29">
        <v>435</v>
      </c>
      <c r="D37" s="29" t="s">
        <v>31</v>
      </c>
      <c r="E37" s="30"/>
      <c r="F37" s="31"/>
      <c r="G37" s="254">
        <v>500000</v>
      </c>
      <c r="H37" s="33"/>
      <c r="I37" s="34"/>
      <c r="J37" s="35">
        <f>(G37+I37)-H37</f>
        <v>500000</v>
      </c>
      <c r="K37" s="33"/>
      <c r="L37" s="36"/>
      <c r="M37" s="37"/>
      <c r="N37" s="37"/>
      <c r="O37" s="37"/>
      <c r="P37" s="37"/>
      <c r="Q37" s="37"/>
      <c r="R37" s="37"/>
      <c r="S37" s="37"/>
      <c r="T37" s="37"/>
      <c r="U37" s="37"/>
      <c r="V37" s="38"/>
      <c r="W37" s="39">
        <f>SUM(K37:V37)</f>
        <v>0</v>
      </c>
      <c r="X37" s="61">
        <f>J37-W37</f>
        <v>500000</v>
      </c>
    </row>
    <row r="38" spans="1:24" ht="15.75" thickBot="1" x14ac:dyDescent="0.3">
      <c r="A38" s="62"/>
      <c r="B38" s="42"/>
      <c r="C38" s="43"/>
      <c r="D38" s="43"/>
      <c r="E38" s="44"/>
      <c r="F38" s="45"/>
      <c r="G38" s="46"/>
      <c r="H38" s="47"/>
      <c r="I38" s="48"/>
      <c r="J38" s="49"/>
      <c r="K38" s="50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2"/>
      <c r="W38" s="53"/>
      <c r="X38" s="54"/>
    </row>
    <row r="39" spans="1:24" ht="26.25" thickBot="1" x14ac:dyDescent="0.3">
      <c r="A39" s="185" t="s">
        <v>47</v>
      </c>
      <c r="B39" s="197"/>
      <c r="C39" s="198"/>
      <c r="D39" s="198"/>
      <c r="E39" s="199"/>
      <c r="F39" s="200"/>
      <c r="G39" s="201">
        <f>SUM(G40)</f>
        <v>584700</v>
      </c>
      <c r="H39" s="202">
        <f t="shared" ref="H39:X39" si="13">SUM(H40)</f>
        <v>0</v>
      </c>
      <c r="I39" s="203">
        <f t="shared" si="13"/>
        <v>0</v>
      </c>
      <c r="J39" s="204">
        <f t="shared" si="13"/>
        <v>584700</v>
      </c>
      <c r="K39" s="202">
        <f t="shared" si="13"/>
        <v>0</v>
      </c>
      <c r="L39" s="205">
        <f t="shared" si="13"/>
        <v>0</v>
      </c>
      <c r="M39" s="205">
        <f t="shared" si="13"/>
        <v>0</v>
      </c>
      <c r="N39" s="205">
        <f t="shared" si="13"/>
        <v>0</v>
      </c>
      <c r="O39" s="205">
        <f t="shared" si="13"/>
        <v>0</v>
      </c>
      <c r="P39" s="205">
        <f t="shared" si="13"/>
        <v>0</v>
      </c>
      <c r="Q39" s="205">
        <f t="shared" si="13"/>
        <v>0</v>
      </c>
      <c r="R39" s="205">
        <f t="shared" si="13"/>
        <v>0</v>
      </c>
      <c r="S39" s="205">
        <f t="shared" si="13"/>
        <v>0</v>
      </c>
      <c r="T39" s="205">
        <f t="shared" si="13"/>
        <v>0</v>
      </c>
      <c r="U39" s="205">
        <f t="shared" si="13"/>
        <v>0</v>
      </c>
      <c r="V39" s="203">
        <f t="shared" si="13"/>
        <v>0</v>
      </c>
      <c r="W39" s="204">
        <f t="shared" si="13"/>
        <v>0</v>
      </c>
      <c r="X39" s="206">
        <f t="shared" si="13"/>
        <v>584700</v>
      </c>
    </row>
    <row r="40" spans="1:24" ht="23.25" x14ac:dyDescent="0.25">
      <c r="A40" s="27" t="s">
        <v>48</v>
      </c>
      <c r="B40" s="28">
        <v>11</v>
      </c>
      <c r="C40" s="29">
        <v>472</v>
      </c>
      <c r="D40" s="29" t="s">
        <v>31</v>
      </c>
      <c r="E40" s="30"/>
      <c r="F40" s="31"/>
      <c r="G40" s="254">
        <v>584700</v>
      </c>
      <c r="H40" s="33"/>
      <c r="I40" s="34"/>
      <c r="J40" s="35">
        <f>(G40+I40)-H40</f>
        <v>584700</v>
      </c>
      <c r="K40" s="10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8"/>
      <c r="W40" s="39">
        <f>SUM(K40:V40)</f>
        <v>0</v>
      </c>
      <c r="X40" s="61">
        <f>J40-W40</f>
        <v>584700</v>
      </c>
    </row>
    <row r="41" spans="1:24" ht="15.75" thickBot="1" x14ac:dyDescent="0.3">
      <c r="A41" s="106"/>
      <c r="B41" s="42"/>
      <c r="C41" s="43"/>
      <c r="D41" s="43"/>
      <c r="E41" s="44"/>
      <c r="F41" s="45"/>
      <c r="G41" s="46"/>
      <c r="H41" s="47"/>
      <c r="I41" s="48"/>
      <c r="J41" s="49"/>
      <c r="K41" s="50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2"/>
      <c r="W41" s="53"/>
      <c r="X41" s="54"/>
    </row>
    <row r="42" spans="1:24" ht="26.25" thickBot="1" x14ac:dyDescent="0.3">
      <c r="A42" s="185" t="s">
        <v>49</v>
      </c>
      <c r="B42" s="197"/>
      <c r="C42" s="198"/>
      <c r="D42" s="198"/>
      <c r="E42" s="199"/>
      <c r="F42" s="200"/>
      <c r="G42" s="201">
        <f>SUM(G43)</f>
        <v>2000000</v>
      </c>
      <c r="H42" s="202">
        <f t="shared" ref="H42:X42" si="14">SUM(H43)</f>
        <v>0</v>
      </c>
      <c r="I42" s="203">
        <f t="shared" si="14"/>
        <v>0</v>
      </c>
      <c r="J42" s="204">
        <f t="shared" si="14"/>
        <v>2000000</v>
      </c>
      <c r="K42" s="202">
        <f t="shared" si="14"/>
        <v>0</v>
      </c>
      <c r="L42" s="205">
        <f t="shared" si="14"/>
        <v>0</v>
      </c>
      <c r="M42" s="205">
        <f t="shared" si="14"/>
        <v>0</v>
      </c>
      <c r="N42" s="205">
        <f t="shared" si="14"/>
        <v>0</v>
      </c>
      <c r="O42" s="205">
        <f t="shared" si="14"/>
        <v>0</v>
      </c>
      <c r="P42" s="205">
        <f t="shared" si="14"/>
        <v>0</v>
      </c>
      <c r="Q42" s="205">
        <f t="shared" si="14"/>
        <v>0</v>
      </c>
      <c r="R42" s="205">
        <f t="shared" si="14"/>
        <v>0</v>
      </c>
      <c r="S42" s="205">
        <f t="shared" si="14"/>
        <v>0</v>
      </c>
      <c r="T42" s="205">
        <f t="shared" si="14"/>
        <v>0</v>
      </c>
      <c r="U42" s="205">
        <f t="shared" si="14"/>
        <v>0</v>
      </c>
      <c r="V42" s="203">
        <f t="shared" si="14"/>
        <v>0</v>
      </c>
      <c r="W42" s="204">
        <f t="shared" si="14"/>
        <v>0</v>
      </c>
      <c r="X42" s="206">
        <f t="shared" si="14"/>
        <v>2000000</v>
      </c>
    </row>
    <row r="43" spans="1:24" ht="34.5" x14ac:dyDescent="0.25">
      <c r="A43" s="27" t="s">
        <v>50</v>
      </c>
      <c r="B43" s="28">
        <v>11</v>
      </c>
      <c r="C43" s="29">
        <v>472</v>
      </c>
      <c r="D43" s="29" t="s">
        <v>31</v>
      </c>
      <c r="E43" s="30"/>
      <c r="F43" s="31"/>
      <c r="G43" s="254">
        <v>2000000</v>
      </c>
      <c r="H43" s="33"/>
      <c r="I43" s="34"/>
      <c r="J43" s="35">
        <f>(G43+I43)-H43</f>
        <v>2000000</v>
      </c>
      <c r="K43" s="33"/>
      <c r="L43" s="36"/>
      <c r="M43" s="37"/>
      <c r="N43" s="37"/>
      <c r="O43" s="37"/>
      <c r="P43" s="37"/>
      <c r="Q43" s="37"/>
      <c r="R43" s="37"/>
      <c r="S43" s="37"/>
      <c r="T43" s="108"/>
      <c r="U43" s="108"/>
      <c r="V43" s="38"/>
      <c r="W43" s="39">
        <f>SUM(K43:V43)</f>
        <v>0</v>
      </c>
      <c r="X43" s="61">
        <f>J43-W43</f>
        <v>2000000</v>
      </c>
    </row>
    <row r="44" spans="1:24" ht="15.75" thickBot="1" x14ac:dyDescent="0.3">
      <c r="A44" s="109"/>
      <c r="B44" s="110"/>
      <c r="C44" s="111"/>
      <c r="D44" s="111"/>
      <c r="E44" s="112"/>
      <c r="F44" s="113"/>
      <c r="G44" s="114"/>
      <c r="H44" s="115"/>
      <c r="I44" s="116"/>
      <c r="J44" s="117"/>
      <c r="K44" s="118"/>
      <c r="L44" s="119"/>
      <c r="M44" s="119"/>
      <c r="N44" s="119"/>
      <c r="O44" s="119"/>
      <c r="P44" s="119"/>
      <c r="Q44" s="119"/>
      <c r="R44" s="119"/>
      <c r="S44" s="119"/>
      <c r="T44" s="120"/>
      <c r="U44" s="120"/>
      <c r="V44" s="121"/>
      <c r="W44" s="122"/>
      <c r="X44" s="123"/>
    </row>
    <row r="45" spans="1:24" ht="39" thickBot="1" x14ac:dyDescent="0.3">
      <c r="A45" s="185" t="s">
        <v>51</v>
      </c>
      <c r="B45" s="197"/>
      <c r="C45" s="198"/>
      <c r="D45" s="198"/>
      <c r="E45" s="199"/>
      <c r="F45" s="200"/>
      <c r="G45" s="201">
        <f>SUM(G46)</f>
        <v>2400000</v>
      </c>
      <c r="H45" s="202">
        <f t="shared" ref="H45:X45" si="15">SUM(H46)</f>
        <v>0</v>
      </c>
      <c r="I45" s="203">
        <f t="shared" si="15"/>
        <v>0</v>
      </c>
      <c r="J45" s="204">
        <f t="shared" si="15"/>
        <v>2400000</v>
      </c>
      <c r="K45" s="202">
        <f t="shared" si="15"/>
        <v>0</v>
      </c>
      <c r="L45" s="205">
        <f t="shared" si="15"/>
        <v>0</v>
      </c>
      <c r="M45" s="205">
        <f t="shared" si="15"/>
        <v>0</v>
      </c>
      <c r="N45" s="205">
        <f t="shared" si="15"/>
        <v>0</v>
      </c>
      <c r="O45" s="205">
        <f t="shared" si="15"/>
        <v>0</v>
      </c>
      <c r="P45" s="205">
        <f t="shared" si="15"/>
        <v>0</v>
      </c>
      <c r="Q45" s="205">
        <f t="shared" si="15"/>
        <v>0</v>
      </c>
      <c r="R45" s="205">
        <f t="shared" si="15"/>
        <v>0</v>
      </c>
      <c r="S45" s="205">
        <f t="shared" si="15"/>
        <v>0</v>
      </c>
      <c r="T45" s="205">
        <f t="shared" si="15"/>
        <v>0</v>
      </c>
      <c r="U45" s="205">
        <f t="shared" si="15"/>
        <v>0</v>
      </c>
      <c r="V45" s="203">
        <f t="shared" si="15"/>
        <v>0</v>
      </c>
      <c r="W45" s="204">
        <f t="shared" si="15"/>
        <v>0</v>
      </c>
      <c r="X45" s="206">
        <f t="shared" si="15"/>
        <v>2400000</v>
      </c>
    </row>
    <row r="46" spans="1:24" x14ac:dyDescent="0.25">
      <c r="A46" s="27" t="s">
        <v>52</v>
      </c>
      <c r="B46" s="28">
        <v>11</v>
      </c>
      <c r="C46" s="29">
        <v>473</v>
      </c>
      <c r="D46" s="29" t="s">
        <v>31</v>
      </c>
      <c r="E46" s="30"/>
      <c r="F46" s="31"/>
      <c r="G46" s="254">
        <v>2400000</v>
      </c>
      <c r="H46" s="33"/>
      <c r="I46" s="34"/>
      <c r="J46" s="35">
        <f>(G46+I46)-H46</f>
        <v>2400000</v>
      </c>
      <c r="K46" s="33"/>
      <c r="L46" s="36"/>
      <c r="M46" s="37"/>
      <c r="N46" s="37"/>
      <c r="O46" s="37"/>
      <c r="P46" s="37"/>
      <c r="Q46" s="37"/>
      <c r="R46" s="37"/>
      <c r="S46" s="37"/>
      <c r="T46" s="108"/>
      <c r="U46" s="108"/>
      <c r="V46" s="38"/>
      <c r="W46" s="39">
        <f>SUM(K46:V46)</f>
        <v>0</v>
      </c>
      <c r="X46" s="61">
        <f>J46-W46</f>
        <v>2400000</v>
      </c>
    </row>
    <row r="47" spans="1:24" ht="15.75" thickBot="1" x14ac:dyDescent="0.3">
      <c r="A47" s="124"/>
      <c r="B47" s="125"/>
      <c r="C47" s="126"/>
      <c r="D47" s="126"/>
      <c r="E47" s="127"/>
      <c r="F47" s="128"/>
      <c r="G47" s="129"/>
      <c r="H47" s="130"/>
      <c r="I47" s="131"/>
      <c r="J47" s="132"/>
      <c r="K47" s="133"/>
      <c r="L47" s="134"/>
      <c r="M47" s="134"/>
      <c r="N47" s="134"/>
      <c r="O47" s="134"/>
      <c r="P47" s="134"/>
      <c r="Q47" s="134"/>
      <c r="R47" s="134"/>
      <c r="S47" s="134"/>
      <c r="T47" s="135"/>
      <c r="U47" s="136"/>
      <c r="V47" s="137"/>
      <c r="W47" s="138"/>
      <c r="X47" s="139"/>
    </row>
    <row r="48" spans="1:24" ht="39.75" thickTop="1" thickBot="1" x14ac:dyDescent="0.3">
      <c r="A48" s="168" t="s">
        <v>53</v>
      </c>
      <c r="B48" s="233"/>
      <c r="C48" s="233"/>
      <c r="D48" s="233"/>
      <c r="E48" s="234"/>
      <c r="F48" s="235"/>
      <c r="G48" s="225">
        <f>SUM(G49+G51)</f>
        <v>3000000</v>
      </c>
      <c r="H48" s="226">
        <f t="shared" ref="H48:X48" si="16">SUM(H49+H51)</f>
        <v>0</v>
      </c>
      <c r="I48" s="227">
        <f t="shared" si="16"/>
        <v>0</v>
      </c>
      <c r="J48" s="228">
        <f t="shared" si="16"/>
        <v>3000000</v>
      </c>
      <c r="K48" s="226">
        <f t="shared" si="16"/>
        <v>0</v>
      </c>
      <c r="L48" s="229">
        <f t="shared" si="16"/>
        <v>0</v>
      </c>
      <c r="M48" s="229">
        <f t="shared" si="16"/>
        <v>0</v>
      </c>
      <c r="N48" s="229">
        <f t="shared" si="16"/>
        <v>0</v>
      </c>
      <c r="O48" s="229">
        <f t="shared" si="16"/>
        <v>0</v>
      </c>
      <c r="P48" s="229">
        <f t="shared" si="16"/>
        <v>0</v>
      </c>
      <c r="Q48" s="229">
        <f t="shared" si="16"/>
        <v>0</v>
      </c>
      <c r="R48" s="229">
        <f t="shared" si="16"/>
        <v>0</v>
      </c>
      <c r="S48" s="229">
        <f t="shared" si="16"/>
        <v>0</v>
      </c>
      <c r="T48" s="229">
        <f t="shared" si="16"/>
        <v>0</v>
      </c>
      <c r="U48" s="229">
        <f t="shared" si="16"/>
        <v>0</v>
      </c>
      <c r="V48" s="227">
        <f t="shared" si="16"/>
        <v>0</v>
      </c>
      <c r="W48" s="228">
        <f t="shared" si="16"/>
        <v>0</v>
      </c>
      <c r="X48" s="230">
        <f t="shared" si="16"/>
        <v>3000000</v>
      </c>
    </row>
    <row r="49" spans="1:24" ht="23.25" x14ac:dyDescent="0.25">
      <c r="A49" s="27" t="s">
        <v>54</v>
      </c>
      <c r="B49" s="28">
        <v>21</v>
      </c>
      <c r="C49" s="29">
        <v>431</v>
      </c>
      <c r="D49" s="29" t="s">
        <v>31</v>
      </c>
      <c r="E49" s="30"/>
      <c r="F49" s="31"/>
      <c r="G49" s="105">
        <v>3000000</v>
      </c>
      <c r="H49" s="33"/>
      <c r="I49" s="34"/>
      <c r="J49" s="35">
        <f>(G49+I49)-H49</f>
        <v>3000000</v>
      </c>
      <c r="K49" s="10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8"/>
      <c r="W49" s="39">
        <f>SUM(K49:V49)</f>
        <v>0</v>
      </c>
      <c r="X49" s="61">
        <f>J49-W49</f>
        <v>3000000</v>
      </c>
    </row>
    <row r="50" spans="1:24" ht="6" customHeight="1" x14ac:dyDescent="0.25">
      <c r="A50" s="281"/>
      <c r="B50" s="207"/>
      <c r="C50" s="208"/>
      <c r="D50" s="208"/>
      <c r="E50" s="209"/>
      <c r="F50" s="210"/>
      <c r="G50" s="211"/>
      <c r="H50" s="212"/>
      <c r="I50" s="213"/>
      <c r="J50" s="214"/>
      <c r="K50" s="236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8"/>
      <c r="W50" s="219"/>
      <c r="X50" s="220"/>
    </row>
    <row r="51" spans="1:24" x14ac:dyDescent="0.25">
      <c r="A51" s="281"/>
      <c r="B51" s="100"/>
      <c r="C51" s="101"/>
      <c r="D51" s="101"/>
      <c r="E51" s="102"/>
      <c r="F51" s="103"/>
      <c r="G51" s="140"/>
      <c r="H51" s="80"/>
      <c r="I51" s="81"/>
      <c r="J51" s="82">
        <f>(G51+I51)-H51</f>
        <v>0</v>
      </c>
      <c r="K51" s="141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7"/>
      <c r="W51" s="142"/>
      <c r="X51" s="143">
        <f>J51-W51</f>
        <v>0</v>
      </c>
    </row>
    <row r="52" spans="1:24" ht="15.75" thickBot="1" x14ac:dyDescent="0.3">
      <c r="A52" s="282"/>
      <c r="B52" s="42"/>
      <c r="C52" s="43"/>
      <c r="D52" s="43"/>
      <c r="E52" s="44"/>
      <c r="F52" s="45"/>
      <c r="G52" s="144"/>
      <c r="H52" s="47"/>
      <c r="I52" s="48"/>
      <c r="J52" s="49"/>
      <c r="K52" s="145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2"/>
      <c r="W52" s="53"/>
      <c r="X52" s="54"/>
    </row>
    <row r="53" spans="1:24" ht="30.75" customHeight="1" thickBot="1" x14ac:dyDescent="0.3">
      <c r="A53" s="185" t="s">
        <v>55</v>
      </c>
      <c r="B53" s="197"/>
      <c r="C53" s="197"/>
      <c r="D53" s="198"/>
      <c r="E53" s="199"/>
      <c r="F53" s="237"/>
      <c r="G53" s="201">
        <f>SUM(G54)</f>
        <v>3589167</v>
      </c>
      <c r="H53" s="202">
        <f t="shared" ref="H53:X53" si="17">SUM(H54)</f>
        <v>0</v>
      </c>
      <c r="I53" s="203">
        <f t="shared" si="17"/>
        <v>0</v>
      </c>
      <c r="J53" s="204">
        <f t="shared" si="17"/>
        <v>3589167</v>
      </c>
      <c r="K53" s="202">
        <f t="shared" si="17"/>
        <v>0</v>
      </c>
      <c r="L53" s="205">
        <f t="shared" si="17"/>
        <v>0</v>
      </c>
      <c r="M53" s="205">
        <f t="shared" si="17"/>
        <v>0</v>
      </c>
      <c r="N53" s="205">
        <f t="shared" si="17"/>
        <v>0</v>
      </c>
      <c r="O53" s="205">
        <f t="shared" si="17"/>
        <v>0</v>
      </c>
      <c r="P53" s="205">
        <f t="shared" si="17"/>
        <v>0</v>
      </c>
      <c r="Q53" s="205">
        <f t="shared" si="17"/>
        <v>0</v>
      </c>
      <c r="R53" s="205">
        <f t="shared" si="17"/>
        <v>0</v>
      </c>
      <c r="S53" s="205">
        <f t="shared" si="17"/>
        <v>0</v>
      </c>
      <c r="T53" s="205">
        <f t="shared" si="17"/>
        <v>0</v>
      </c>
      <c r="U53" s="205">
        <f t="shared" si="17"/>
        <v>0</v>
      </c>
      <c r="V53" s="203">
        <f t="shared" si="17"/>
        <v>0</v>
      </c>
      <c r="W53" s="204">
        <f t="shared" si="17"/>
        <v>0</v>
      </c>
      <c r="X53" s="206">
        <f t="shared" si="17"/>
        <v>3589167</v>
      </c>
    </row>
    <row r="54" spans="1:24" ht="68.25" x14ac:dyDescent="0.25">
      <c r="A54" s="27" t="s">
        <v>56</v>
      </c>
      <c r="B54" s="28">
        <v>21</v>
      </c>
      <c r="C54" s="29">
        <v>472</v>
      </c>
      <c r="D54" s="29" t="s">
        <v>31</v>
      </c>
      <c r="E54" s="30"/>
      <c r="F54" s="31"/>
      <c r="G54" s="254">
        <v>3589167</v>
      </c>
      <c r="H54" s="73"/>
      <c r="I54" s="146"/>
      <c r="J54" s="35">
        <f>(G54+I54)-H54</f>
        <v>3589167</v>
      </c>
      <c r="K54" s="73"/>
      <c r="L54" s="74"/>
      <c r="M54" s="75"/>
      <c r="N54" s="75"/>
      <c r="O54" s="75"/>
      <c r="P54" s="75"/>
      <c r="Q54" s="75"/>
      <c r="R54" s="75"/>
      <c r="S54" s="75"/>
      <c r="T54" s="75"/>
      <c r="U54" s="75"/>
      <c r="V54" s="147"/>
      <c r="W54" s="39">
        <f>SUM(K54:V54)</f>
        <v>0</v>
      </c>
      <c r="X54" s="61">
        <f>J54-W54</f>
        <v>3589167</v>
      </c>
    </row>
    <row r="55" spans="1:24" ht="15.75" thickBot="1" x14ac:dyDescent="0.3">
      <c r="A55" s="106"/>
      <c r="B55" s="42"/>
      <c r="C55" s="43"/>
      <c r="D55" s="43"/>
      <c r="E55" s="44"/>
      <c r="F55" s="45"/>
      <c r="G55" s="148"/>
      <c r="H55" s="149"/>
      <c r="I55" s="150"/>
      <c r="J55" s="151"/>
      <c r="K55" s="50" t="s">
        <v>57</v>
      </c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2"/>
      <c r="W55" s="53"/>
      <c r="X55" s="54"/>
    </row>
    <row r="56" spans="1:24" ht="30" customHeight="1" thickBot="1" x14ac:dyDescent="0.3">
      <c r="A56" s="185" t="s">
        <v>58</v>
      </c>
      <c r="B56" s="197"/>
      <c r="C56" s="197"/>
      <c r="D56" s="198"/>
      <c r="E56" s="199"/>
      <c r="F56" s="237"/>
      <c r="G56" s="201">
        <f>SUM(G57:G60)</f>
        <v>5249353</v>
      </c>
      <c r="H56" s="201">
        <f t="shared" ref="H56:X56" si="18">SUM(H57:H60)</f>
        <v>0</v>
      </c>
      <c r="I56" s="201">
        <f t="shared" si="18"/>
        <v>0</v>
      </c>
      <c r="J56" s="201">
        <f t="shared" si="18"/>
        <v>5249353</v>
      </c>
      <c r="K56" s="201">
        <f t="shared" si="18"/>
        <v>0</v>
      </c>
      <c r="L56" s="201">
        <f t="shared" si="18"/>
        <v>0</v>
      </c>
      <c r="M56" s="201">
        <f t="shared" si="18"/>
        <v>0</v>
      </c>
      <c r="N56" s="201">
        <f t="shared" si="18"/>
        <v>0</v>
      </c>
      <c r="O56" s="201">
        <f t="shared" si="18"/>
        <v>0</v>
      </c>
      <c r="P56" s="201">
        <f t="shared" si="18"/>
        <v>0</v>
      </c>
      <c r="Q56" s="201">
        <f t="shared" si="18"/>
        <v>0</v>
      </c>
      <c r="R56" s="201">
        <f t="shared" si="18"/>
        <v>0</v>
      </c>
      <c r="S56" s="201">
        <f t="shared" si="18"/>
        <v>0</v>
      </c>
      <c r="T56" s="201">
        <f t="shared" si="18"/>
        <v>0</v>
      </c>
      <c r="U56" s="201">
        <f t="shared" si="18"/>
        <v>0</v>
      </c>
      <c r="V56" s="201">
        <f t="shared" si="18"/>
        <v>0</v>
      </c>
      <c r="W56" s="201">
        <f t="shared" si="18"/>
        <v>0</v>
      </c>
      <c r="X56" s="201">
        <f t="shared" si="18"/>
        <v>5249353</v>
      </c>
    </row>
    <row r="57" spans="1:24" ht="27" customHeight="1" x14ac:dyDescent="0.25">
      <c r="A57" s="27" t="s">
        <v>59</v>
      </c>
      <c r="B57" s="28">
        <v>11</v>
      </c>
      <c r="C57" s="29">
        <v>472</v>
      </c>
      <c r="D57" s="29" t="s">
        <v>31</v>
      </c>
      <c r="E57" s="30"/>
      <c r="F57" s="31"/>
      <c r="G57" s="254">
        <v>3842360</v>
      </c>
      <c r="H57" s="73"/>
      <c r="I57" s="146"/>
      <c r="J57" s="35">
        <f>(G57+I57)-H57</f>
        <v>3842360</v>
      </c>
      <c r="K57" s="73"/>
      <c r="L57" s="74"/>
      <c r="M57" s="75"/>
      <c r="N57" s="75"/>
      <c r="O57" s="75"/>
      <c r="P57" s="75"/>
      <c r="Q57" s="75"/>
      <c r="R57" s="75"/>
      <c r="S57" s="75"/>
      <c r="T57" s="75"/>
      <c r="U57" s="75"/>
      <c r="V57" s="147"/>
      <c r="W57" s="39">
        <f>SUM(K57:V57)</f>
        <v>0</v>
      </c>
      <c r="X57" s="61">
        <f>J57-W57</f>
        <v>3842360</v>
      </c>
    </row>
    <row r="58" spans="1:24" ht="9" customHeight="1" x14ac:dyDescent="0.25">
      <c r="A58" s="62"/>
      <c r="B58" s="207"/>
      <c r="C58" s="208"/>
      <c r="D58" s="208"/>
      <c r="E58" s="209"/>
      <c r="F58" s="210"/>
      <c r="G58" s="211"/>
      <c r="H58" s="212"/>
      <c r="I58" s="213"/>
      <c r="J58" s="214"/>
      <c r="K58" s="236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8"/>
      <c r="W58" s="219"/>
      <c r="X58" s="220"/>
    </row>
    <row r="59" spans="1:24" x14ac:dyDescent="0.25">
      <c r="A59" s="106"/>
      <c r="B59" s="100">
        <v>21</v>
      </c>
      <c r="C59" s="101">
        <v>472</v>
      </c>
      <c r="D59" s="101" t="s">
        <v>31</v>
      </c>
      <c r="E59" s="102"/>
      <c r="F59" s="103"/>
      <c r="G59" s="255">
        <v>1406993</v>
      </c>
      <c r="H59" s="80"/>
      <c r="I59" s="81"/>
      <c r="J59" s="82">
        <f>(G59+I59)-H59</f>
        <v>1406993</v>
      </c>
      <c r="K59" s="141"/>
      <c r="L59" s="152"/>
      <c r="M59" s="86"/>
      <c r="N59" s="86"/>
      <c r="O59" s="86"/>
      <c r="P59" s="86"/>
      <c r="Q59" s="86"/>
      <c r="R59" s="86"/>
      <c r="S59" s="86"/>
      <c r="T59" s="86"/>
      <c r="U59" s="86"/>
      <c r="V59" s="87"/>
      <c r="W59" s="142"/>
      <c r="X59" s="143">
        <f>J59-W59</f>
        <v>1406993</v>
      </c>
    </row>
    <row r="60" spans="1:24" ht="15.75" thickBot="1" x14ac:dyDescent="0.3">
      <c r="A60" s="106"/>
      <c r="B60" s="42"/>
      <c r="C60" s="43"/>
      <c r="D60" s="43"/>
      <c r="E60" s="44"/>
      <c r="F60" s="45"/>
      <c r="G60" s="144"/>
      <c r="H60" s="47"/>
      <c r="I60" s="48"/>
      <c r="J60" s="49"/>
      <c r="K60" s="50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2"/>
      <c r="W60" s="53"/>
      <c r="X60" s="54"/>
    </row>
    <row r="61" spans="1:24" ht="39" thickBot="1" x14ac:dyDescent="0.3">
      <c r="A61" s="185" t="s">
        <v>60</v>
      </c>
      <c r="B61" s="197"/>
      <c r="C61" s="197"/>
      <c r="D61" s="198"/>
      <c r="E61" s="199"/>
      <c r="F61" s="237"/>
      <c r="G61" s="201">
        <f>SUM(G62)</f>
        <v>0</v>
      </c>
      <c r="H61" s="202">
        <f t="shared" ref="H61:X61" si="19">SUM(H62)</f>
        <v>0</v>
      </c>
      <c r="I61" s="203">
        <f t="shared" si="19"/>
        <v>0</v>
      </c>
      <c r="J61" s="204">
        <f t="shared" si="19"/>
        <v>0</v>
      </c>
      <c r="K61" s="202">
        <f t="shared" si="19"/>
        <v>0</v>
      </c>
      <c r="L61" s="205">
        <f t="shared" si="19"/>
        <v>0</v>
      </c>
      <c r="M61" s="205">
        <f t="shared" si="19"/>
        <v>0</v>
      </c>
      <c r="N61" s="205">
        <f t="shared" si="19"/>
        <v>0</v>
      </c>
      <c r="O61" s="205">
        <f t="shared" si="19"/>
        <v>0</v>
      </c>
      <c r="P61" s="205">
        <f t="shared" si="19"/>
        <v>0</v>
      </c>
      <c r="Q61" s="205">
        <f t="shared" si="19"/>
        <v>0</v>
      </c>
      <c r="R61" s="205">
        <f t="shared" si="19"/>
        <v>0</v>
      </c>
      <c r="S61" s="205">
        <f t="shared" si="19"/>
        <v>0</v>
      </c>
      <c r="T61" s="205">
        <f t="shared" si="19"/>
        <v>0</v>
      </c>
      <c r="U61" s="205">
        <f t="shared" si="19"/>
        <v>0</v>
      </c>
      <c r="V61" s="203">
        <f t="shared" si="19"/>
        <v>0</v>
      </c>
      <c r="W61" s="204">
        <f t="shared" si="19"/>
        <v>0</v>
      </c>
      <c r="X61" s="206">
        <f t="shared" si="19"/>
        <v>0</v>
      </c>
    </row>
    <row r="62" spans="1:24" ht="23.25" x14ac:dyDescent="0.25">
      <c r="A62" s="27" t="s">
        <v>61</v>
      </c>
      <c r="B62" s="28">
        <v>21</v>
      </c>
      <c r="C62" s="29">
        <v>473</v>
      </c>
      <c r="D62" s="29" t="s">
        <v>31</v>
      </c>
      <c r="E62" s="30"/>
      <c r="F62" s="31"/>
      <c r="G62" s="105">
        <v>0</v>
      </c>
      <c r="H62" s="73"/>
      <c r="I62" s="146"/>
      <c r="J62" s="35">
        <f>(G62+I62)-H62</f>
        <v>0</v>
      </c>
      <c r="K62" s="73"/>
      <c r="L62" s="74"/>
      <c r="M62" s="75"/>
      <c r="N62" s="75"/>
      <c r="O62" s="75"/>
      <c r="P62" s="75"/>
      <c r="Q62" s="75"/>
      <c r="R62" s="75"/>
      <c r="S62" s="75"/>
      <c r="T62" s="75"/>
      <c r="U62" s="75"/>
      <c r="V62" s="147"/>
      <c r="W62" s="39">
        <f>SUM(K62:V62)</f>
        <v>0</v>
      </c>
      <c r="X62" s="61">
        <f>J62-W62</f>
        <v>0</v>
      </c>
    </row>
    <row r="63" spans="1:24" ht="15.75" thickBot="1" x14ac:dyDescent="0.3">
      <c r="A63" s="106"/>
      <c r="B63" s="42"/>
      <c r="C63" s="43"/>
      <c r="D63" s="43"/>
      <c r="E63" s="44"/>
      <c r="F63" s="45"/>
      <c r="G63" s="148"/>
      <c r="H63" s="149"/>
      <c r="I63" s="150"/>
      <c r="J63" s="151"/>
      <c r="K63" s="50" t="s">
        <v>57</v>
      </c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2"/>
      <c r="W63" s="53"/>
      <c r="X63" s="54"/>
    </row>
    <row r="64" spans="1:24" ht="26.25" thickBot="1" x14ac:dyDescent="0.3">
      <c r="A64" s="185" t="s">
        <v>62</v>
      </c>
      <c r="B64" s="197"/>
      <c r="C64" s="197"/>
      <c r="D64" s="198"/>
      <c r="E64" s="199"/>
      <c r="F64" s="237"/>
      <c r="G64" s="201">
        <f>SUM(G65)</f>
        <v>771200</v>
      </c>
      <c r="H64" s="202">
        <f t="shared" ref="H64:X64" si="20">SUM(H65)</f>
        <v>0</v>
      </c>
      <c r="I64" s="203">
        <f t="shared" si="20"/>
        <v>0</v>
      </c>
      <c r="J64" s="204">
        <f t="shared" si="20"/>
        <v>771200</v>
      </c>
      <c r="K64" s="202">
        <f t="shared" si="20"/>
        <v>0</v>
      </c>
      <c r="L64" s="205">
        <f t="shared" si="20"/>
        <v>0</v>
      </c>
      <c r="M64" s="205">
        <f t="shared" si="20"/>
        <v>0</v>
      </c>
      <c r="N64" s="205">
        <f t="shared" si="20"/>
        <v>0</v>
      </c>
      <c r="O64" s="205">
        <f t="shared" si="20"/>
        <v>0</v>
      </c>
      <c r="P64" s="205">
        <f t="shared" si="20"/>
        <v>0</v>
      </c>
      <c r="Q64" s="205">
        <f t="shared" si="20"/>
        <v>0</v>
      </c>
      <c r="R64" s="205">
        <f t="shared" si="20"/>
        <v>0</v>
      </c>
      <c r="S64" s="205">
        <f t="shared" si="20"/>
        <v>0</v>
      </c>
      <c r="T64" s="205">
        <f t="shared" si="20"/>
        <v>0</v>
      </c>
      <c r="U64" s="205">
        <f t="shared" si="20"/>
        <v>0</v>
      </c>
      <c r="V64" s="203">
        <f t="shared" si="20"/>
        <v>0</v>
      </c>
      <c r="W64" s="204">
        <f t="shared" si="20"/>
        <v>0</v>
      </c>
      <c r="X64" s="206">
        <f t="shared" si="20"/>
        <v>771200</v>
      </c>
    </row>
    <row r="65" spans="1:24" ht="23.25" x14ac:dyDescent="0.25">
      <c r="A65" s="27" t="s">
        <v>61</v>
      </c>
      <c r="B65" s="28">
        <v>11</v>
      </c>
      <c r="C65" s="29">
        <v>472</v>
      </c>
      <c r="D65" s="29" t="s">
        <v>31</v>
      </c>
      <c r="E65" s="30"/>
      <c r="F65" s="31"/>
      <c r="G65" s="254">
        <v>771200</v>
      </c>
      <c r="H65" s="73"/>
      <c r="I65" s="146"/>
      <c r="J65" s="35">
        <f>(G65+I65)-H65</f>
        <v>771200</v>
      </c>
      <c r="K65" s="73"/>
      <c r="L65" s="74"/>
      <c r="M65" s="75"/>
      <c r="N65" s="75"/>
      <c r="O65" s="75"/>
      <c r="P65" s="75"/>
      <c r="Q65" s="75"/>
      <c r="R65" s="75"/>
      <c r="S65" s="75"/>
      <c r="T65" s="75"/>
      <c r="U65" s="75"/>
      <c r="V65" s="147"/>
      <c r="W65" s="39">
        <f>SUM(K65:V65)</f>
        <v>0</v>
      </c>
      <c r="X65" s="61">
        <f>J65-W65</f>
        <v>771200</v>
      </c>
    </row>
    <row r="66" spans="1:24" ht="15.75" thickBot="1" x14ac:dyDescent="0.3">
      <c r="A66" s="106"/>
      <c r="B66" s="42"/>
      <c r="C66" s="43"/>
      <c r="D66" s="43"/>
      <c r="E66" s="44"/>
      <c r="F66" s="45"/>
      <c r="G66" s="148"/>
      <c r="H66" s="149"/>
      <c r="I66" s="150"/>
      <c r="J66" s="151"/>
      <c r="K66" s="50" t="s">
        <v>57</v>
      </c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2"/>
      <c r="W66" s="53"/>
      <c r="X66" s="54"/>
    </row>
    <row r="67" spans="1:24" ht="26.25" thickBot="1" x14ac:dyDescent="0.3">
      <c r="A67" s="185" t="s">
        <v>63</v>
      </c>
      <c r="B67" s="197"/>
      <c r="C67" s="197"/>
      <c r="D67" s="198"/>
      <c r="E67" s="199"/>
      <c r="F67" s="237"/>
      <c r="G67" s="201">
        <f>SUM(G68)</f>
        <v>2940000</v>
      </c>
      <c r="H67" s="202">
        <f t="shared" ref="H67:X71" si="21">SUM(H68)</f>
        <v>0</v>
      </c>
      <c r="I67" s="203">
        <f t="shared" si="21"/>
        <v>0</v>
      </c>
      <c r="J67" s="204">
        <f t="shared" si="21"/>
        <v>2940000</v>
      </c>
      <c r="K67" s="202">
        <f t="shared" si="21"/>
        <v>0</v>
      </c>
      <c r="L67" s="205">
        <f t="shared" si="21"/>
        <v>0</v>
      </c>
      <c r="M67" s="205">
        <f t="shared" si="21"/>
        <v>0</v>
      </c>
      <c r="N67" s="205">
        <f t="shared" si="21"/>
        <v>0</v>
      </c>
      <c r="O67" s="205">
        <f t="shared" si="21"/>
        <v>0</v>
      </c>
      <c r="P67" s="205">
        <f t="shared" si="21"/>
        <v>0</v>
      </c>
      <c r="Q67" s="205">
        <f t="shared" si="21"/>
        <v>0</v>
      </c>
      <c r="R67" s="205">
        <f t="shared" si="21"/>
        <v>0</v>
      </c>
      <c r="S67" s="205">
        <f t="shared" si="21"/>
        <v>0</v>
      </c>
      <c r="T67" s="205">
        <f t="shared" si="21"/>
        <v>0</v>
      </c>
      <c r="U67" s="205">
        <f t="shared" si="21"/>
        <v>0</v>
      </c>
      <c r="V67" s="203">
        <f t="shared" si="21"/>
        <v>0</v>
      </c>
      <c r="W67" s="204">
        <f t="shared" si="21"/>
        <v>0</v>
      </c>
      <c r="X67" s="206">
        <f t="shared" si="21"/>
        <v>2940000</v>
      </c>
    </row>
    <row r="68" spans="1:24" ht="24" thickBot="1" x14ac:dyDescent="0.3">
      <c r="A68" s="27" t="s">
        <v>64</v>
      </c>
      <c r="B68" s="28">
        <v>11</v>
      </c>
      <c r="C68" s="29">
        <v>472</v>
      </c>
      <c r="D68" s="29" t="s">
        <v>31</v>
      </c>
      <c r="E68" s="30"/>
      <c r="F68" s="31"/>
      <c r="G68" s="254">
        <v>2940000</v>
      </c>
      <c r="H68" s="73"/>
      <c r="I68" s="146"/>
      <c r="J68" s="35">
        <f>(G68+I68)-H68</f>
        <v>2940000</v>
      </c>
      <c r="K68" s="73"/>
      <c r="L68" s="74"/>
      <c r="M68" s="75"/>
      <c r="N68" s="75"/>
      <c r="O68" s="75"/>
      <c r="P68" s="75"/>
      <c r="Q68" s="75"/>
      <c r="R68" s="75"/>
      <c r="S68" s="75"/>
      <c r="T68" s="75"/>
      <c r="U68" s="75"/>
      <c r="V68" s="147"/>
      <c r="W68" s="39">
        <f>SUM(K68:V68)</f>
        <v>0</v>
      </c>
      <c r="X68" s="61">
        <f>J68-W68</f>
        <v>2940000</v>
      </c>
    </row>
    <row r="69" spans="1:24" ht="31.5" customHeight="1" thickBot="1" x14ac:dyDescent="0.3">
      <c r="A69" s="185" t="s">
        <v>74</v>
      </c>
      <c r="B69" s="197"/>
      <c r="C69" s="197"/>
      <c r="D69" s="198"/>
      <c r="E69" s="199"/>
      <c r="F69" s="237"/>
      <c r="G69" s="201">
        <f>SUM(G70)</f>
        <v>15000000</v>
      </c>
      <c r="H69" s="202">
        <f t="shared" si="21"/>
        <v>0</v>
      </c>
      <c r="I69" s="203">
        <f t="shared" si="21"/>
        <v>0</v>
      </c>
      <c r="J69" s="204">
        <f t="shared" si="21"/>
        <v>15000000</v>
      </c>
      <c r="K69" s="202">
        <f t="shared" si="21"/>
        <v>0</v>
      </c>
      <c r="L69" s="205">
        <f t="shared" si="21"/>
        <v>0</v>
      </c>
      <c r="M69" s="205">
        <f t="shared" si="21"/>
        <v>0</v>
      </c>
      <c r="N69" s="205">
        <f t="shared" si="21"/>
        <v>0</v>
      </c>
      <c r="O69" s="205">
        <f t="shared" si="21"/>
        <v>0</v>
      </c>
      <c r="P69" s="205">
        <f t="shared" si="21"/>
        <v>0</v>
      </c>
      <c r="Q69" s="205">
        <f t="shared" si="21"/>
        <v>0</v>
      </c>
      <c r="R69" s="205">
        <f t="shared" si="21"/>
        <v>0</v>
      </c>
      <c r="S69" s="205">
        <f t="shared" si="21"/>
        <v>0</v>
      </c>
      <c r="T69" s="205">
        <f t="shared" si="21"/>
        <v>0</v>
      </c>
      <c r="U69" s="205">
        <f t="shared" si="21"/>
        <v>0</v>
      </c>
      <c r="V69" s="203">
        <f t="shared" si="21"/>
        <v>0</v>
      </c>
      <c r="W69" s="204">
        <f t="shared" si="21"/>
        <v>0</v>
      </c>
      <c r="X69" s="206">
        <f t="shared" si="21"/>
        <v>15000000</v>
      </c>
    </row>
    <row r="70" spans="1:24" ht="27" customHeight="1" thickBot="1" x14ac:dyDescent="0.3">
      <c r="A70" s="27" t="s">
        <v>77</v>
      </c>
      <c r="B70" s="28">
        <v>11</v>
      </c>
      <c r="C70" s="29">
        <v>435</v>
      </c>
      <c r="D70" s="29" t="s">
        <v>31</v>
      </c>
      <c r="E70" s="30"/>
      <c r="F70" s="31"/>
      <c r="G70" s="254">
        <v>15000000</v>
      </c>
      <c r="H70" s="73"/>
      <c r="I70" s="146"/>
      <c r="J70" s="35">
        <f>(G70+I70)-H70</f>
        <v>15000000</v>
      </c>
      <c r="K70" s="73"/>
      <c r="L70" s="74"/>
      <c r="M70" s="75"/>
      <c r="N70" s="75"/>
      <c r="O70" s="75"/>
      <c r="P70" s="75"/>
      <c r="Q70" s="75"/>
      <c r="R70" s="75"/>
      <c r="S70" s="75"/>
      <c r="T70" s="75"/>
      <c r="U70" s="75"/>
      <c r="V70" s="147"/>
      <c r="W70" s="39">
        <f>SUM(K70:V70)</f>
        <v>0</v>
      </c>
      <c r="X70" s="61">
        <f>J70-W70</f>
        <v>15000000</v>
      </c>
    </row>
    <row r="71" spans="1:24" ht="32.25" customHeight="1" thickBot="1" x14ac:dyDescent="0.3">
      <c r="A71" s="185" t="s">
        <v>75</v>
      </c>
      <c r="B71" s="197"/>
      <c r="C71" s="197"/>
      <c r="D71" s="198"/>
      <c r="E71" s="199"/>
      <c r="F71" s="237"/>
      <c r="G71" s="201">
        <f>SUM(G72)</f>
        <v>37000</v>
      </c>
      <c r="H71" s="202">
        <f t="shared" si="21"/>
        <v>0</v>
      </c>
      <c r="I71" s="203">
        <f t="shared" si="21"/>
        <v>0</v>
      </c>
      <c r="J71" s="204">
        <f t="shared" si="21"/>
        <v>37000</v>
      </c>
      <c r="K71" s="202">
        <f t="shared" si="21"/>
        <v>0</v>
      </c>
      <c r="L71" s="205">
        <f t="shared" si="21"/>
        <v>0</v>
      </c>
      <c r="M71" s="205">
        <f t="shared" si="21"/>
        <v>0</v>
      </c>
      <c r="N71" s="205">
        <f t="shared" si="21"/>
        <v>0</v>
      </c>
      <c r="O71" s="205">
        <f t="shared" si="21"/>
        <v>0</v>
      </c>
      <c r="P71" s="205">
        <f t="shared" si="21"/>
        <v>0</v>
      </c>
      <c r="Q71" s="205">
        <f t="shared" si="21"/>
        <v>0</v>
      </c>
      <c r="R71" s="205">
        <f t="shared" si="21"/>
        <v>0</v>
      </c>
      <c r="S71" s="205">
        <f t="shared" si="21"/>
        <v>0</v>
      </c>
      <c r="T71" s="205">
        <f t="shared" si="21"/>
        <v>0</v>
      </c>
      <c r="U71" s="205">
        <f t="shared" si="21"/>
        <v>0</v>
      </c>
      <c r="V71" s="203">
        <f t="shared" si="21"/>
        <v>0</v>
      </c>
      <c r="W71" s="204">
        <f t="shared" si="21"/>
        <v>0</v>
      </c>
      <c r="X71" s="206">
        <f t="shared" si="21"/>
        <v>37000</v>
      </c>
    </row>
    <row r="72" spans="1:24" ht="25.5" customHeight="1" x14ac:dyDescent="0.25">
      <c r="A72" s="27" t="s">
        <v>76</v>
      </c>
      <c r="B72" s="28">
        <v>11</v>
      </c>
      <c r="C72" s="29">
        <v>472</v>
      </c>
      <c r="D72" s="29" t="s">
        <v>31</v>
      </c>
      <c r="E72" s="30"/>
      <c r="F72" s="31"/>
      <c r="G72" s="254">
        <v>37000</v>
      </c>
      <c r="H72" s="73"/>
      <c r="I72" s="146"/>
      <c r="J72" s="35">
        <f>(G72+I72)-H72</f>
        <v>37000</v>
      </c>
      <c r="K72" s="73"/>
      <c r="L72" s="74"/>
      <c r="M72" s="75"/>
      <c r="N72" s="75"/>
      <c r="O72" s="75"/>
      <c r="P72" s="75"/>
      <c r="Q72" s="75"/>
      <c r="R72" s="75"/>
      <c r="S72" s="75"/>
      <c r="T72" s="75"/>
      <c r="U72" s="75"/>
      <c r="V72" s="147"/>
      <c r="W72" s="39">
        <f>SUM(K72:V72)</f>
        <v>0</v>
      </c>
      <c r="X72" s="61">
        <f>J72-W72</f>
        <v>37000</v>
      </c>
    </row>
    <row r="73" spans="1:24" ht="15.75" thickBot="1" x14ac:dyDescent="0.3">
      <c r="A73" s="106"/>
      <c r="B73" s="42"/>
      <c r="C73" s="43"/>
      <c r="D73" s="43"/>
      <c r="E73" s="44"/>
      <c r="F73" s="45"/>
      <c r="G73" s="148"/>
      <c r="H73" s="149"/>
      <c r="I73" s="150"/>
      <c r="J73" s="151"/>
      <c r="K73" s="50" t="s">
        <v>57</v>
      </c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2"/>
      <c r="W73" s="53"/>
      <c r="X73" s="54"/>
    </row>
    <row r="74" spans="1:24" ht="28.5" thickTop="1" thickBot="1" x14ac:dyDescent="0.35">
      <c r="A74" s="161" t="s">
        <v>71</v>
      </c>
      <c r="B74" s="272" t="s">
        <v>28</v>
      </c>
      <c r="C74" s="273"/>
      <c r="D74" s="273"/>
      <c r="E74" s="273"/>
      <c r="F74" s="274"/>
      <c r="G74" s="162">
        <f>SUM(G76:G76)</f>
        <v>3000000</v>
      </c>
      <c r="H74" s="163">
        <f>SUM(H76:H76)</f>
        <v>0</v>
      </c>
      <c r="I74" s="164">
        <f>SUM(I76:I76)</f>
        <v>0</v>
      </c>
      <c r="J74" s="165">
        <f>SUM(J76:J76)</f>
        <v>3000000</v>
      </c>
      <c r="K74" s="163">
        <f t="shared" ref="K74:X74" si="22">SUM(K76:K76)</f>
        <v>0</v>
      </c>
      <c r="L74" s="166">
        <f t="shared" si="22"/>
        <v>0</v>
      </c>
      <c r="M74" s="166">
        <f t="shared" si="22"/>
        <v>0</v>
      </c>
      <c r="N74" s="166">
        <f t="shared" si="22"/>
        <v>0</v>
      </c>
      <c r="O74" s="166">
        <f t="shared" si="22"/>
        <v>0</v>
      </c>
      <c r="P74" s="166">
        <f t="shared" si="22"/>
        <v>0</v>
      </c>
      <c r="Q74" s="166">
        <f t="shared" si="22"/>
        <v>0</v>
      </c>
      <c r="R74" s="166">
        <f t="shared" si="22"/>
        <v>0</v>
      </c>
      <c r="S74" s="166">
        <f t="shared" si="22"/>
        <v>0</v>
      </c>
      <c r="T74" s="166">
        <f t="shared" si="22"/>
        <v>0</v>
      </c>
      <c r="U74" s="166">
        <f t="shared" si="22"/>
        <v>0</v>
      </c>
      <c r="V74" s="164">
        <f t="shared" si="22"/>
        <v>0</v>
      </c>
      <c r="W74" s="165">
        <f>SUM(W76:W76)</f>
        <v>0</v>
      </c>
      <c r="X74" s="167">
        <f t="shared" si="22"/>
        <v>3000000</v>
      </c>
    </row>
    <row r="75" spans="1:24" ht="33" customHeight="1" thickTop="1" thickBot="1" x14ac:dyDescent="0.35">
      <c r="A75" s="238" t="s">
        <v>65</v>
      </c>
      <c r="B75" s="239"/>
      <c r="C75" s="239"/>
      <c r="D75" s="239"/>
      <c r="E75" s="239"/>
      <c r="F75" s="240"/>
      <c r="G75" s="241">
        <f>SUM(G76)</f>
        <v>3000000</v>
      </c>
      <c r="H75" s="242">
        <f t="shared" ref="H75:X75" si="23">SUM(H76)</f>
        <v>0</v>
      </c>
      <c r="I75" s="243">
        <f t="shared" si="23"/>
        <v>0</v>
      </c>
      <c r="J75" s="244">
        <f t="shared" si="23"/>
        <v>3000000</v>
      </c>
      <c r="K75" s="242">
        <f t="shared" si="23"/>
        <v>0</v>
      </c>
      <c r="L75" s="245">
        <f t="shared" si="23"/>
        <v>0</v>
      </c>
      <c r="M75" s="245">
        <f t="shared" si="23"/>
        <v>0</v>
      </c>
      <c r="N75" s="245">
        <f t="shared" si="23"/>
        <v>0</v>
      </c>
      <c r="O75" s="245">
        <f t="shared" si="23"/>
        <v>0</v>
      </c>
      <c r="P75" s="245">
        <f t="shared" si="23"/>
        <v>0</v>
      </c>
      <c r="Q75" s="245">
        <f t="shared" si="23"/>
        <v>0</v>
      </c>
      <c r="R75" s="245">
        <f t="shared" si="23"/>
        <v>0</v>
      </c>
      <c r="S75" s="245">
        <f t="shared" si="23"/>
        <v>0</v>
      </c>
      <c r="T75" s="245">
        <f t="shared" si="23"/>
        <v>0</v>
      </c>
      <c r="U75" s="245">
        <f t="shared" si="23"/>
        <v>0</v>
      </c>
      <c r="V75" s="243">
        <f t="shared" si="23"/>
        <v>0</v>
      </c>
      <c r="W75" s="244">
        <f t="shared" si="23"/>
        <v>0</v>
      </c>
      <c r="X75" s="246">
        <f t="shared" si="23"/>
        <v>3000000</v>
      </c>
    </row>
    <row r="76" spans="1:24" ht="23.25" x14ac:dyDescent="0.25">
      <c r="A76" s="153" t="s">
        <v>66</v>
      </c>
      <c r="B76" s="69">
        <v>11</v>
      </c>
      <c r="C76" s="69">
        <v>437</v>
      </c>
      <c r="D76" s="70" t="s">
        <v>31</v>
      </c>
      <c r="E76" s="71"/>
      <c r="F76" s="72"/>
      <c r="G76" s="32">
        <v>3000000</v>
      </c>
      <c r="H76" s="33"/>
      <c r="I76" s="34"/>
      <c r="J76" s="35">
        <f>G76-H76+I76</f>
        <v>3000000</v>
      </c>
      <c r="K76" s="10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8"/>
      <c r="W76" s="39">
        <f>SUM(K76:V76)</f>
        <v>0</v>
      </c>
      <c r="X76" s="40">
        <f>J76-W76</f>
        <v>3000000</v>
      </c>
    </row>
    <row r="77" spans="1:24" ht="15.75" thickBot="1" x14ac:dyDescent="0.3">
      <c r="A77" s="154"/>
      <c r="B77" s="155"/>
      <c r="C77" s="155"/>
      <c r="D77" s="156"/>
      <c r="E77" s="157"/>
      <c r="F77" s="158"/>
      <c r="G77" s="114"/>
      <c r="H77" s="115"/>
      <c r="I77" s="116"/>
      <c r="J77" s="117"/>
      <c r="K77" s="118"/>
      <c r="L77" s="119"/>
      <c r="M77" s="119"/>
      <c r="N77" s="119"/>
      <c r="O77" s="119"/>
      <c r="P77" s="119"/>
      <c r="Q77" s="119"/>
      <c r="R77" s="119"/>
      <c r="S77" s="120"/>
      <c r="T77" s="119"/>
      <c r="U77" s="119"/>
      <c r="V77" s="121"/>
      <c r="W77" s="122"/>
      <c r="X77" s="159"/>
    </row>
  </sheetData>
  <mergeCells count="13">
    <mergeCell ref="B74:F74"/>
    <mergeCell ref="B8:F8"/>
    <mergeCell ref="B9:F9"/>
    <mergeCell ref="A18:A20"/>
    <mergeCell ref="A29:A31"/>
    <mergeCell ref="B32:F32"/>
    <mergeCell ref="A50:A52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47" max="2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7"/>
  <sheetViews>
    <sheetView topLeftCell="A25" zoomScaleNormal="100" zoomScaleSheetLayoutView="39" workbookViewId="0">
      <selection activeCell="L60" sqref="L60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160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7.8554687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5" ht="18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</row>
    <row r="2" spans="1:25" ht="18" x14ac:dyDescent="0.25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5" ht="18" x14ac:dyDescent="0.25">
      <c r="A3" s="269" t="s">
        <v>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</row>
    <row r="4" spans="1:25" ht="18" x14ac:dyDescent="0.25">
      <c r="A4" s="270" t="s">
        <v>67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</row>
    <row r="5" spans="1:25" ht="16.5" thickBot="1" x14ac:dyDescent="0.3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</row>
    <row r="6" spans="1:25" ht="15.75" thickBot="1" x14ac:dyDescent="0.3">
      <c r="A6" s="1" t="s">
        <v>78</v>
      </c>
      <c r="B6" s="2"/>
      <c r="C6" s="2"/>
      <c r="D6" s="2"/>
      <c r="E6" s="3"/>
      <c r="F6" s="3"/>
      <c r="G6" s="4"/>
      <c r="H6" s="4"/>
      <c r="I6" s="4"/>
      <c r="J6" s="5"/>
      <c r="K6" s="265" t="s">
        <v>72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7"/>
      <c r="X6" s="5"/>
    </row>
    <row r="7" spans="1:25" ht="44.25" customHeight="1" x14ac:dyDescent="0.3">
      <c r="A7" s="6" t="s">
        <v>4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73</v>
      </c>
      <c r="H7" s="12" t="s">
        <v>10</v>
      </c>
      <c r="I7" s="13" t="s">
        <v>11</v>
      </c>
      <c r="J7" s="14" t="s">
        <v>12</v>
      </c>
      <c r="K7" s="15" t="s">
        <v>13</v>
      </c>
      <c r="L7" s="16" t="s">
        <v>14</v>
      </c>
      <c r="M7" s="16" t="s">
        <v>15</v>
      </c>
      <c r="N7" s="16" t="s">
        <v>16</v>
      </c>
      <c r="O7" s="16" t="s">
        <v>17</v>
      </c>
      <c r="P7" s="16" t="s">
        <v>18</v>
      </c>
      <c r="Q7" s="16" t="s">
        <v>19</v>
      </c>
      <c r="R7" s="16" t="s">
        <v>20</v>
      </c>
      <c r="S7" s="16" t="s">
        <v>21</v>
      </c>
      <c r="T7" s="16" t="s">
        <v>22</v>
      </c>
      <c r="U7" s="16" t="s">
        <v>23</v>
      </c>
      <c r="V7" s="17" t="s">
        <v>24</v>
      </c>
      <c r="W7" s="18" t="s">
        <v>25</v>
      </c>
      <c r="X7" s="19" t="s">
        <v>26</v>
      </c>
    </row>
    <row r="8" spans="1:25" ht="19.5" customHeight="1" thickBot="1" x14ac:dyDescent="0.35">
      <c r="A8" s="20"/>
      <c r="B8" s="275" t="s">
        <v>27</v>
      </c>
      <c r="C8" s="275"/>
      <c r="D8" s="275"/>
      <c r="E8" s="275"/>
      <c r="F8" s="276"/>
      <c r="G8" s="21">
        <f t="shared" ref="G8:X8" si="0">SUM(G9+G32+G74)</f>
        <v>285482534</v>
      </c>
      <c r="H8" s="22">
        <f t="shared" si="0"/>
        <v>0</v>
      </c>
      <c r="I8" s="23">
        <f t="shared" si="0"/>
        <v>0</v>
      </c>
      <c r="J8" s="24">
        <f t="shared" si="0"/>
        <v>285482534</v>
      </c>
      <c r="K8" s="22">
        <f t="shared" si="0"/>
        <v>10630782.109999999</v>
      </c>
      <c r="L8" s="25">
        <f t="shared" si="0"/>
        <v>21038328</v>
      </c>
      <c r="M8" s="25">
        <f t="shared" si="0"/>
        <v>0</v>
      </c>
      <c r="N8" s="25">
        <f t="shared" si="0"/>
        <v>0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19169110.109999999</v>
      </c>
      <c r="X8" s="26">
        <f t="shared" si="0"/>
        <v>266313423.88999999</v>
      </c>
    </row>
    <row r="9" spans="1:25" ht="54" thickTop="1" thickBot="1" x14ac:dyDescent="0.35">
      <c r="A9" s="178" t="s">
        <v>69</v>
      </c>
      <c r="B9" s="277" t="s">
        <v>28</v>
      </c>
      <c r="C9" s="278"/>
      <c r="D9" s="278"/>
      <c r="E9" s="278"/>
      <c r="F9" s="279"/>
      <c r="G9" s="179">
        <f t="shared" ref="G9:X9" si="1">SUM(G10+G13+G16+G21+G24+G27)</f>
        <v>243061114</v>
      </c>
      <c r="H9" s="180">
        <f t="shared" si="1"/>
        <v>0</v>
      </c>
      <c r="I9" s="181">
        <f t="shared" si="1"/>
        <v>0</v>
      </c>
      <c r="J9" s="182">
        <f t="shared" si="1"/>
        <v>243061114</v>
      </c>
      <c r="K9" s="180">
        <f t="shared" si="1"/>
        <v>10443147</v>
      </c>
      <c r="L9" s="183">
        <f t="shared" si="1"/>
        <v>20871661</v>
      </c>
      <c r="M9" s="183">
        <f t="shared" si="1"/>
        <v>0</v>
      </c>
      <c r="N9" s="183">
        <f t="shared" si="1"/>
        <v>0</v>
      </c>
      <c r="O9" s="183">
        <f t="shared" si="1"/>
        <v>0</v>
      </c>
      <c r="P9" s="183">
        <f t="shared" si="1"/>
        <v>0</v>
      </c>
      <c r="Q9" s="183">
        <f t="shared" si="1"/>
        <v>0</v>
      </c>
      <c r="R9" s="183">
        <f t="shared" si="1"/>
        <v>0</v>
      </c>
      <c r="S9" s="183">
        <f t="shared" si="1"/>
        <v>0</v>
      </c>
      <c r="T9" s="183">
        <f t="shared" si="1"/>
        <v>0</v>
      </c>
      <c r="U9" s="183">
        <f t="shared" si="1"/>
        <v>0</v>
      </c>
      <c r="V9" s="181">
        <f t="shared" si="1"/>
        <v>0</v>
      </c>
      <c r="W9" s="182">
        <f t="shared" si="1"/>
        <v>18814808</v>
      </c>
      <c r="X9" s="184">
        <f t="shared" si="1"/>
        <v>224246306</v>
      </c>
    </row>
    <row r="10" spans="1:25" ht="27" thickTop="1" thickBot="1" x14ac:dyDescent="0.3">
      <c r="A10" s="168" t="s">
        <v>29</v>
      </c>
      <c r="B10" s="169"/>
      <c r="C10" s="169"/>
      <c r="D10" s="169"/>
      <c r="E10" s="170"/>
      <c r="F10" s="171"/>
      <c r="G10" s="172">
        <f t="shared" ref="G10:X10" si="2">SUM(G11:G11)</f>
        <v>37571807</v>
      </c>
      <c r="H10" s="173">
        <f t="shared" si="2"/>
        <v>0</v>
      </c>
      <c r="I10" s="174">
        <f t="shared" si="2"/>
        <v>0</v>
      </c>
      <c r="J10" s="175">
        <f t="shared" si="2"/>
        <v>37571807</v>
      </c>
      <c r="K10" s="173">
        <f t="shared" si="2"/>
        <v>3130984</v>
      </c>
      <c r="L10" s="176">
        <f t="shared" si="2"/>
        <v>3130984</v>
      </c>
      <c r="M10" s="176">
        <f t="shared" si="2"/>
        <v>0</v>
      </c>
      <c r="N10" s="176">
        <f t="shared" si="2"/>
        <v>0</v>
      </c>
      <c r="O10" s="176">
        <f t="shared" si="2"/>
        <v>0</v>
      </c>
      <c r="P10" s="176">
        <f t="shared" si="2"/>
        <v>0</v>
      </c>
      <c r="Q10" s="176">
        <f t="shared" si="2"/>
        <v>0</v>
      </c>
      <c r="R10" s="176">
        <f t="shared" si="2"/>
        <v>0</v>
      </c>
      <c r="S10" s="176">
        <f t="shared" si="2"/>
        <v>0</v>
      </c>
      <c r="T10" s="176">
        <f t="shared" si="2"/>
        <v>0</v>
      </c>
      <c r="U10" s="176">
        <f t="shared" si="2"/>
        <v>0</v>
      </c>
      <c r="V10" s="174">
        <f t="shared" si="2"/>
        <v>0</v>
      </c>
      <c r="W10" s="175">
        <f t="shared" si="2"/>
        <v>6261968</v>
      </c>
      <c r="X10" s="177">
        <f t="shared" si="2"/>
        <v>31309839</v>
      </c>
    </row>
    <row r="11" spans="1:25" ht="30.75" customHeight="1" x14ac:dyDescent="0.25">
      <c r="A11" s="27" t="s">
        <v>30</v>
      </c>
      <c r="B11" s="28">
        <v>11</v>
      </c>
      <c r="C11" s="29">
        <v>453</v>
      </c>
      <c r="D11" s="29" t="s">
        <v>31</v>
      </c>
      <c r="E11" s="30"/>
      <c r="F11" s="31"/>
      <c r="G11" s="251">
        <v>37571807</v>
      </c>
      <c r="H11" s="33"/>
      <c r="I11" s="34"/>
      <c r="J11" s="35">
        <f>(G11+I11)-H11</f>
        <v>37571807</v>
      </c>
      <c r="K11" s="73">
        <v>3130984</v>
      </c>
      <c r="L11" s="36">
        <v>3130984</v>
      </c>
      <c r="M11" s="37"/>
      <c r="N11" s="37"/>
      <c r="O11" s="37"/>
      <c r="P11" s="37"/>
      <c r="Q11" s="37"/>
      <c r="R11" s="37"/>
      <c r="S11" s="37"/>
      <c r="T11" s="37"/>
      <c r="U11" s="37"/>
      <c r="V11" s="38"/>
      <c r="W11" s="39">
        <f>SUM(K11:V11)</f>
        <v>6261968</v>
      </c>
      <c r="X11" s="40">
        <f t="shared" ref="X11" si="3">J11-W11</f>
        <v>31309839</v>
      </c>
    </row>
    <row r="12" spans="1:25" ht="15.75" thickBot="1" x14ac:dyDescent="0.3">
      <c r="A12" s="41"/>
      <c r="B12" s="42"/>
      <c r="C12" s="43"/>
      <c r="D12" s="43"/>
      <c r="E12" s="44"/>
      <c r="F12" s="45"/>
      <c r="G12" s="46"/>
      <c r="H12" s="47"/>
      <c r="I12" s="48"/>
      <c r="J12" s="49"/>
      <c r="K12" s="50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2"/>
      <c r="W12" s="53"/>
      <c r="X12" s="54"/>
    </row>
    <row r="13" spans="1:25" ht="39" thickBot="1" x14ac:dyDescent="0.3">
      <c r="A13" s="185" t="s">
        <v>32</v>
      </c>
      <c r="B13" s="186"/>
      <c r="C13" s="186"/>
      <c r="D13" s="186"/>
      <c r="E13" s="187"/>
      <c r="F13" s="188"/>
      <c r="G13" s="189">
        <f>SUM(G14:G14)</f>
        <v>32000000</v>
      </c>
      <c r="H13" s="190">
        <f t="shared" ref="H13:X13" si="4">SUM(H14:H14)</f>
        <v>0</v>
      </c>
      <c r="I13" s="191">
        <f t="shared" si="4"/>
        <v>0</v>
      </c>
      <c r="J13" s="192">
        <f t="shared" si="4"/>
        <v>32000000</v>
      </c>
      <c r="K13" s="190">
        <f t="shared" si="4"/>
        <v>2500000</v>
      </c>
      <c r="L13" s="193">
        <f t="shared" si="4"/>
        <v>2500000</v>
      </c>
      <c r="M13" s="193">
        <f t="shared" si="4"/>
        <v>0</v>
      </c>
      <c r="N13" s="193">
        <f t="shared" si="4"/>
        <v>0</v>
      </c>
      <c r="O13" s="193">
        <f t="shared" si="4"/>
        <v>0</v>
      </c>
      <c r="P13" s="193">
        <f t="shared" si="4"/>
        <v>0</v>
      </c>
      <c r="Q13" s="193">
        <f t="shared" si="4"/>
        <v>0</v>
      </c>
      <c r="R13" s="193">
        <f t="shared" si="4"/>
        <v>0</v>
      </c>
      <c r="S13" s="193">
        <f t="shared" si="4"/>
        <v>0</v>
      </c>
      <c r="T13" s="193">
        <f t="shared" si="4"/>
        <v>0</v>
      </c>
      <c r="U13" s="193">
        <f t="shared" si="4"/>
        <v>0</v>
      </c>
      <c r="V13" s="191">
        <f t="shared" si="4"/>
        <v>0</v>
      </c>
      <c r="W13" s="192">
        <f t="shared" si="4"/>
        <v>0</v>
      </c>
      <c r="X13" s="194">
        <f t="shared" si="4"/>
        <v>32000000</v>
      </c>
    </row>
    <row r="14" spans="1:25" ht="23.25" x14ac:dyDescent="0.25">
      <c r="A14" s="27" t="s">
        <v>33</v>
      </c>
      <c r="B14" s="29">
        <v>11</v>
      </c>
      <c r="C14" s="29">
        <v>453</v>
      </c>
      <c r="D14" s="29" t="s">
        <v>36</v>
      </c>
      <c r="E14" s="30"/>
      <c r="F14" s="55"/>
      <c r="G14" s="251">
        <v>32000000</v>
      </c>
      <c r="H14" s="56"/>
      <c r="I14" s="55"/>
      <c r="J14" s="35">
        <f>(G14+I14)-H14</f>
        <v>32000000</v>
      </c>
      <c r="K14" s="57">
        <v>2500000</v>
      </c>
      <c r="L14" s="58">
        <v>2500000</v>
      </c>
      <c r="M14" s="59"/>
      <c r="N14" s="59"/>
      <c r="O14" s="59"/>
      <c r="P14" s="59"/>
      <c r="Q14" s="59"/>
      <c r="R14" s="59"/>
      <c r="S14" s="59"/>
      <c r="T14" s="59"/>
      <c r="U14" s="59"/>
      <c r="V14" s="60"/>
      <c r="W14" s="39"/>
      <c r="X14" s="61">
        <f>J14-W14</f>
        <v>32000000</v>
      </c>
    </row>
    <row r="15" spans="1:25" ht="15.75" thickBot="1" x14ac:dyDescent="0.3">
      <c r="A15" s="62"/>
      <c r="B15" s="42"/>
      <c r="C15" s="43"/>
      <c r="D15" s="43"/>
      <c r="E15" s="44"/>
      <c r="F15" s="45"/>
      <c r="G15" s="46"/>
      <c r="H15" s="63"/>
      <c r="I15" s="64"/>
      <c r="J15" s="49"/>
      <c r="K15" s="63"/>
      <c r="L15" s="65"/>
      <c r="M15" s="66"/>
      <c r="N15" s="66"/>
      <c r="O15" s="66"/>
      <c r="P15" s="66"/>
      <c r="Q15" s="66"/>
      <c r="R15" s="66"/>
      <c r="S15" s="66"/>
      <c r="T15" s="66"/>
      <c r="U15" s="66"/>
      <c r="V15" s="67"/>
      <c r="W15" s="53"/>
      <c r="X15" s="54"/>
    </row>
    <row r="16" spans="1:25" ht="26.25" thickBot="1" x14ac:dyDescent="0.3">
      <c r="A16" s="185" t="s">
        <v>34</v>
      </c>
      <c r="B16" s="186"/>
      <c r="C16" s="186"/>
      <c r="D16" s="186"/>
      <c r="E16" s="187"/>
      <c r="F16" s="188"/>
      <c r="G16" s="189">
        <f>SUM(G17:G19)</f>
        <v>38745962</v>
      </c>
      <c r="H16" s="190">
        <f t="shared" ref="H16:X16" si="5">SUM(H17:H19)</f>
        <v>0</v>
      </c>
      <c r="I16" s="191">
        <f t="shared" si="5"/>
        <v>0</v>
      </c>
      <c r="J16" s="192">
        <f t="shared" si="5"/>
        <v>38745962</v>
      </c>
      <c r="K16" s="190">
        <f t="shared" si="5"/>
        <v>1353830</v>
      </c>
      <c r="L16" s="193">
        <f t="shared" si="5"/>
        <v>3228830</v>
      </c>
      <c r="M16" s="193">
        <f t="shared" si="5"/>
        <v>0</v>
      </c>
      <c r="N16" s="193">
        <f t="shared" si="5"/>
        <v>0</v>
      </c>
      <c r="O16" s="193">
        <f t="shared" si="5"/>
        <v>0</v>
      </c>
      <c r="P16" s="193">
        <f t="shared" si="5"/>
        <v>0</v>
      </c>
      <c r="Q16" s="193">
        <f t="shared" si="5"/>
        <v>0</v>
      </c>
      <c r="R16" s="193">
        <f t="shared" si="5"/>
        <v>0</v>
      </c>
      <c r="S16" s="193">
        <f t="shared" si="5"/>
        <v>0</v>
      </c>
      <c r="T16" s="193">
        <f t="shared" si="5"/>
        <v>0</v>
      </c>
      <c r="U16" s="193">
        <f t="shared" si="5"/>
        <v>0</v>
      </c>
      <c r="V16" s="191">
        <f t="shared" si="5"/>
        <v>0</v>
      </c>
      <c r="W16" s="192">
        <f t="shared" si="5"/>
        <v>4582660</v>
      </c>
      <c r="X16" s="194">
        <f t="shared" si="5"/>
        <v>34163302</v>
      </c>
      <c r="Y16" s="68"/>
    </row>
    <row r="17" spans="1:24" ht="34.5" x14ac:dyDescent="0.25">
      <c r="A17" s="27" t="s">
        <v>35</v>
      </c>
      <c r="B17" s="69">
        <v>21</v>
      </c>
      <c r="C17" s="69">
        <v>453</v>
      </c>
      <c r="D17" s="70" t="s">
        <v>36</v>
      </c>
      <c r="E17" s="71"/>
      <c r="F17" s="72"/>
      <c r="G17" s="251">
        <v>34745962</v>
      </c>
      <c r="H17" s="33"/>
      <c r="I17" s="34"/>
      <c r="J17" s="35">
        <f>(G17+I17)-H17</f>
        <v>34745962</v>
      </c>
      <c r="K17" s="73">
        <v>1353830</v>
      </c>
      <c r="L17" s="74">
        <v>2895497</v>
      </c>
      <c r="M17" s="75"/>
      <c r="N17" s="75"/>
      <c r="O17" s="37"/>
      <c r="P17" s="37"/>
      <c r="Q17" s="37"/>
      <c r="R17" s="37"/>
      <c r="S17" s="37"/>
      <c r="T17" s="37"/>
      <c r="U17" s="37"/>
      <c r="V17" s="38"/>
      <c r="W17" s="39">
        <f>SUM(K17:V17)</f>
        <v>4249327</v>
      </c>
      <c r="X17" s="61">
        <f>J17-W17</f>
        <v>30496635</v>
      </c>
    </row>
    <row r="18" spans="1:24" ht="6.75" customHeight="1" x14ac:dyDescent="0.25">
      <c r="A18" s="280"/>
      <c r="B18" s="247"/>
      <c r="C18" s="247"/>
      <c r="D18" s="248"/>
      <c r="E18" s="249"/>
      <c r="F18" s="250"/>
      <c r="G18" s="211"/>
      <c r="H18" s="212"/>
      <c r="I18" s="213"/>
      <c r="J18" s="214"/>
      <c r="K18" s="212"/>
      <c r="L18" s="216"/>
      <c r="M18" s="217"/>
      <c r="N18" s="217"/>
      <c r="O18" s="217"/>
      <c r="P18" s="217"/>
      <c r="Q18" s="217"/>
      <c r="R18" s="217"/>
      <c r="S18" s="217"/>
      <c r="T18" s="217"/>
      <c r="U18" s="217"/>
      <c r="V18" s="218"/>
      <c r="W18" s="219"/>
      <c r="X18" s="220"/>
    </row>
    <row r="19" spans="1:24" x14ac:dyDescent="0.25">
      <c r="A19" s="281"/>
      <c r="B19" s="76">
        <v>21</v>
      </c>
      <c r="C19" s="76">
        <v>533</v>
      </c>
      <c r="D19" s="77" t="s">
        <v>36</v>
      </c>
      <c r="E19" s="78"/>
      <c r="F19" s="79"/>
      <c r="G19" s="252">
        <v>4000000</v>
      </c>
      <c r="H19" s="80"/>
      <c r="I19" s="81"/>
      <c r="J19" s="82">
        <f>(G19+I19)-H19</f>
        <v>4000000</v>
      </c>
      <c r="K19" s="83"/>
      <c r="L19" s="84">
        <v>333333</v>
      </c>
      <c r="M19" s="85"/>
      <c r="N19" s="85"/>
      <c r="O19" s="86"/>
      <c r="P19" s="86"/>
      <c r="Q19" s="86"/>
      <c r="R19" s="86"/>
      <c r="S19" s="86"/>
      <c r="T19" s="86"/>
      <c r="U19" s="86"/>
      <c r="V19" s="87"/>
      <c r="W19" s="88">
        <f t="shared" ref="W19" si="6">SUM(K19:V19)</f>
        <v>333333</v>
      </c>
      <c r="X19" s="89">
        <f>J19-W19</f>
        <v>3666667</v>
      </c>
    </row>
    <row r="20" spans="1:24" ht="15.75" thickBot="1" x14ac:dyDescent="0.3">
      <c r="A20" s="282"/>
      <c r="B20" s="90"/>
      <c r="C20" s="90"/>
      <c r="D20" s="91"/>
      <c r="E20" s="92"/>
      <c r="F20" s="93"/>
      <c r="G20" s="46"/>
      <c r="H20" s="47"/>
      <c r="I20" s="48"/>
      <c r="J20" s="49"/>
      <c r="K20" s="94"/>
      <c r="L20" s="95"/>
      <c r="M20" s="96"/>
      <c r="N20" s="96"/>
      <c r="O20" s="51"/>
      <c r="P20" s="51"/>
      <c r="Q20" s="51"/>
      <c r="R20" s="51"/>
      <c r="S20" s="51"/>
      <c r="T20" s="51"/>
      <c r="U20" s="51"/>
      <c r="V20" s="52"/>
      <c r="W20" s="53"/>
      <c r="X20" s="54"/>
    </row>
    <row r="21" spans="1:24" ht="26.25" thickBot="1" x14ac:dyDescent="0.3">
      <c r="A21" s="185" t="s">
        <v>37</v>
      </c>
      <c r="B21" s="186"/>
      <c r="C21" s="186"/>
      <c r="D21" s="186"/>
      <c r="E21" s="187"/>
      <c r="F21" s="188"/>
      <c r="G21" s="189">
        <f t="shared" ref="G21:X21" si="7">SUM(G22:G22)</f>
        <v>1500000</v>
      </c>
      <c r="H21" s="190">
        <f t="shared" si="7"/>
        <v>0</v>
      </c>
      <c r="I21" s="191">
        <f t="shared" si="7"/>
        <v>0</v>
      </c>
      <c r="J21" s="192">
        <f t="shared" si="7"/>
        <v>1500000</v>
      </c>
      <c r="K21" s="190">
        <f t="shared" si="7"/>
        <v>0</v>
      </c>
      <c r="L21" s="193">
        <f t="shared" si="7"/>
        <v>0</v>
      </c>
      <c r="M21" s="193">
        <f t="shared" si="7"/>
        <v>0</v>
      </c>
      <c r="N21" s="193">
        <f t="shared" si="7"/>
        <v>0</v>
      </c>
      <c r="O21" s="193">
        <f t="shared" si="7"/>
        <v>0</v>
      </c>
      <c r="P21" s="193">
        <f t="shared" si="7"/>
        <v>0</v>
      </c>
      <c r="Q21" s="193">
        <f t="shared" si="7"/>
        <v>0</v>
      </c>
      <c r="R21" s="193">
        <f t="shared" si="7"/>
        <v>0</v>
      </c>
      <c r="S21" s="193">
        <f t="shared" si="7"/>
        <v>0</v>
      </c>
      <c r="T21" s="193">
        <f t="shared" si="7"/>
        <v>0</v>
      </c>
      <c r="U21" s="193">
        <f t="shared" si="7"/>
        <v>0</v>
      </c>
      <c r="V21" s="191">
        <f t="shared" si="7"/>
        <v>0</v>
      </c>
      <c r="W21" s="192">
        <f t="shared" si="7"/>
        <v>0</v>
      </c>
      <c r="X21" s="194">
        <f t="shared" si="7"/>
        <v>1500000</v>
      </c>
    </row>
    <row r="22" spans="1:24" ht="23.25" x14ac:dyDescent="0.25">
      <c r="A22" s="27" t="s">
        <v>38</v>
      </c>
      <c r="B22" s="28">
        <v>11</v>
      </c>
      <c r="C22" s="29">
        <v>461</v>
      </c>
      <c r="D22" s="29" t="s">
        <v>31</v>
      </c>
      <c r="E22" s="30"/>
      <c r="F22" s="31"/>
      <c r="G22" s="251">
        <v>1500000</v>
      </c>
      <c r="H22" s="33"/>
      <c r="I22" s="34"/>
      <c r="J22" s="35">
        <f>(G22+I22)-H22</f>
        <v>1500000</v>
      </c>
      <c r="K22" s="33"/>
      <c r="L22" s="36"/>
      <c r="M22" s="37"/>
      <c r="N22" s="37"/>
      <c r="O22" s="37"/>
      <c r="P22" s="37"/>
      <c r="Q22" s="37"/>
      <c r="R22" s="37"/>
      <c r="S22" s="37"/>
      <c r="T22" s="37"/>
      <c r="U22" s="37"/>
      <c r="V22" s="38"/>
      <c r="W22" s="39">
        <f>SUM(K22:V22)</f>
        <v>0</v>
      </c>
      <c r="X22" s="61">
        <f>J22-W22</f>
        <v>1500000</v>
      </c>
    </row>
    <row r="23" spans="1:24" ht="15.75" thickBot="1" x14ac:dyDescent="0.3">
      <c r="A23" s="97"/>
      <c r="B23" s="42"/>
      <c r="C23" s="43"/>
      <c r="D23" s="43"/>
      <c r="E23" s="44"/>
      <c r="F23" s="45"/>
      <c r="G23" s="46"/>
      <c r="H23" s="47"/>
      <c r="I23" s="48"/>
      <c r="J23" s="49"/>
      <c r="K23" s="47"/>
      <c r="L23" s="98"/>
      <c r="M23" s="51"/>
      <c r="N23" s="51"/>
      <c r="O23" s="51"/>
      <c r="P23" s="51"/>
      <c r="Q23" s="51"/>
      <c r="R23" s="51"/>
      <c r="S23" s="51"/>
      <c r="T23" s="51"/>
      <c r="U23" s="51"/>
      <c r="V23" s="52"/>
      <c r="W23" s="53"/>
      <c r="X23" s="54"/>
    </row>
    <row r="24" spans="1:24" ht="39" thickBot="1" x14ac:dyDescent="0.3">
      <c r="A24" s="185" t="s">
        <v>39</v>
      </c>
      <c r="B24" s="186"/>
      <c r="C24" s="186"/>
      <c r="D24" s="186"/>
      <c r="E24" s="187"/>
      <c r="F24" s="188"/>
      <c r="G24" s="189">
        <f>SUM(G25:G25)</f>
        <v>11500000</v>
      </c>
      <c r="H24" s="190"/>
      <c r="I24" s="191">
        <f t="shared" ref="I24:X24" si="8">SUM(I25:I25)</f>
        <v>0</v>
      </c>
      <c r="J24" s="192">
        <f t="shared" si="8"/>
        <v>11500000</v>
      </c>
      <c r="K24" s="195">
        <f t="shared" si="8"/>
        <v>958333</v>
      </c>
      <c r="L24" s="196">
        <f t="shared" si="8"/>
        <v>958333</v>
      </c>
      <c r="M24" s="193">
        <f t="shared" si="8"/>
        <v>0</v>
      </c>
      <c r="N24" s="193">
        <f t="shared" si="8"/>
        <v>0</v>
      </c>
      <c r="O24" s="193">
        <f t="shared" si="8"/>
        <v>0</v>
      </c>
      <c r="P24" s="193">
        <f t="shared" si="8"/>
        <v>0</v>
      </c>
      <c r="Q24" s="193">
        <f t="shared" si="8"/>
        <v>0</v>
      </c>
      <c r="R24" s="193">
        <f t="shared" si="8"/>
        <v>0</v>
      </c>
      <c r="S24" s="193">
        <f t="shared" si="8"/>
        <v>0</v>
      </c>
      <c r="T24" s="193">
        <f t="shared" si="8"/>
        <v>0</v>
      </c>
      <c r="U24" s="193">
        <f t="shared" si="8"/>
        <v>0</v>
      </c>
      <c r="V24" s="191">
        <f t="shared" si="8"/>
        <v>0</v>
      </c>
      <c r="W24" s="192">
        <f>SUM(W25:W25)</f>
        <v>1916666</v>
      </c>
      <c r="X24" s="194">
        <f t="shared" si="8"/>
        <v>9583334</v>
      </c>
    </row>
    <row r="25" spans="1:24" ht="23.25" x14ac:dyDescent="0.25">
      <c r="A25" s="27" t="s">
        <v>40</v>
      </c>
      <c r="B25" s="28">
        <v>21</v>
      </c>
      <c r="C25" s="29">
        <v>461</v>
      </c>
      <c r="D25" s="29" t="s">
        <v>31</v>
      </c>
      <c r="E25" s="30"/>
      <c r="F25" s="31"/>
      <c r="G25" s="251">
        <v>11500000</v>
      </c>
      <c r="H25" s="33"/>
      <c r="I25" s="34"/>
      <c r="J25" s="35">
        <f>(G25+I25)-H25</f>
        <v>11500000</v>
      </c>
      <c r="K25" s="73">
        <v>958333</v>
      </c>
      <c r="L25" s="36">
        <v>958333</v>
      </c>
      <c r="M25" s="37"/>
      <c r="N25" s="37"/>
      <c r="O25" s="37"/>
      <c r="P25" s="37"/>
      <c r="Q25" s="37"/>
      <c r="R25" s="37"/>
      <c r="S25" s="37"/>
      <c r="T25" s="37"/>
      <c r="U25" s="37"/>
      <c r="V25" s="38"/>
      <c r="W25" s="39">
        <f>SUM(K25:V25)</f>
        <v>1916666</v>
      </c>
      <c r="X25" s="61">
        <f>J25-W25</f>
        <v>9583334</v>
      </c>
    </row>
    <row r="26" spans="1:24" ht="15.75" thickBot="1" x14ac:dyDescent="0.3">
      <c r="A26" s="62"/>
      <c r="B26" s="42"/>
      <c r="C26" s="43"/>
      <c r="D26" s="43"/>
      <c r="E26" s="44"/>
      <c r="F26" s="45"/>
      <c r="G26" s="46"/>
      <c r="H26" s="47"/>
      <c r="I26" s="48"/>
      <c r="J26" s="49"/>
      <c r="K26" s="47"/>
      <c r="L26" s="98"/>
      <c r="M26" s="51"/>
      <c r="N26" s="51"/>
      <c r="O26" s="51"/>
      <c r="P26" s="51"/>
      <c r="Q26" s="51"/>
      <c r="R26" s="51"/>
      <c r="S26" s="51"/>
      <c r="T26" s="51"/>
      <c r="U26" s="51"/>
      <c r="V26" s="52"/>
      <c r="W26" s="53"/>
      <c r="X26" s="54"/>
    </row>
    <row r="27" spans="1:24" ht="26.25" thickBot="1" x14ac:dyDescent="0.3">
      <c r="A27" s="185" t="s">
        <v>41</v>
      </c>
      <c r="B27" s="197"/>
      <c r="C27" s="198"/>
      <c r="D27" s="198"/>
      <c r="E27" s="199"/>
      <c r="F27" s="200"/>
      <c r="G27" s="201">
        <f>SUM(G28:G30)</f>
        <v>121743345</v>
      </c>
      <c r="H27" s="202">
        <f t="shared" ref="H27:X27" si="9">SUM(H28:H30)</f>
        <v>0</v>
      </c>
      <c r="I27" s="203">
        <f t="shared" si="9"/>
        <v>0</v>
      </c>
      <c r="J27" s="204">
        <f t="shared" si="9"/>
        <v>121743345</v>
      </c>
      <c r="K27" s="202">
        <f t="shared" si="9"/>
        <v>2500000</v>
      </c>
      <c r="L27" s="205">
        <f t="shared" si="9"/>
        <v>11053514</v>
      </c>
      <c r="M27" s="205">
        <f t="shared" si="9"/>
        <v>0</v>
      </c>
      <c r="N27" s="205">
        <f t="shared" si="9"/>
        <v>0</v>
      </c>
      <c r="O27" s="205">
        <f t="shared" si="9"/>
        <v>0</v>
      </c>
      <c r="P27" s="205">
        <f t="shared" si="9"/>
        <v>0</v>
      </c>
      <c r="Q27" s="205">
        <f t="shared" si="9"/>
        <v>0</v>
      </c>
      <c r="R27" s="205">
        <f t="shared" si="9"/>
        <v>0</v>
      </c>
      <c r="S27" s="205">
        <f t="shared" si="9"/>
        <v>0</v>
      </c>
      <c r="T27" s="205">
        <f t="shared" si="9"/>
        <v>0</v>
      </c>
      <c r="U27" s="205">
        <f t="shared" si="9"/>
        <v>0</v>
      </c>
      <c r="V27" s="203">
        <f t="shared" si="9"/>
        <v>0</v>
      </c>
      <c r="W27" s="204">
        <f t="shared" si="9"/>
        <v>6053514</v>
      </c>
      <c r="X27" s="206">
        <f t="shared" si="9"/>
        <v>115689831</v>
      </c>
    </row>
    <row r="28" spans="1:24" ht="23.25" x14ac:dyDescent="0.25">
      <c r="A28" s="99" t="s">
        <v>42</v>
      </c>
      <c r="B28" s="42">
        <v>21</v>
      </c>
      <c r="C28" s="43">
        <v>453</v>
      </c>
      <c r="D28" s="43" t="s">
        <v>31</v>
      </c>
      <c r="E28" s="44"/>
      <c r="F28" s="45"/>
      <c r="G28" s="253">
        <v>49101181</v>
      </c>
      <c r="H28" s="47"/>
      <c r="I28" s="48"/>
      <c r="J28" s="49">
        <f>(G28+I28)-H28</f>
        <v>49101181</v>
      </c>
      <c r="K28" s="94">
        <v>2500000</v>
      </c>
      <c r="L28" s="95">
        <v>5000000</v>
      </c>
      <c r="M28" s="51"/>
      <c r="N28" s="51"/>
      <c r="O28" s="51"/>
      <c r="P28" s="51"/>
      <c r="Q28" s="51"/>
      <c r="R28" s="51"/>
      <c r="S28" s="51"/>
      <c r="T28" s="51"/>
      <c r="U28" s="51"/>
      <c r="V28" s="52"/>
      <c r="W28" s="53"/>
      <c r="X28" s="54">
        <f>J28-W28</f>
        <v>49101181</v>
      </c>
    </row>
    <row r="29" spans="1:24" ht="6" customHeight="1" x14ac:dyDescent="0.25">
      <c r="A29" s="283"/>
      <c r="B29" s="207"/>
      <c r="C29" s="208"/>
      <c r="D29" s="208"/>
      <c r="E29" s="209"/>
      <c r="F29" s="210"/>
      <c r="G29" s="211"/>
      <c r="H29" s="212"/>
      <c r="I29" s="213"/>
      <c r="J29" s="214"/>
      <c r="K29" s="215"/>
      <c r="L29" s="216"/>
      <c r="M29" s="217"/>
      <c r="N29" s="217"/>
      <c r="O29" s="217"/>
      <c r="P29" s="217"/>
      <c r="Q29" s="217"/>
      <c r="R29" s="217"/>
      <c r="S29" s="217"/>
      <c r="T29" s="217"/>
      <c r="U29" s="217"/>
      <c r="V29" s="218"/>
      <c r="W29" s="219"/>
      <c r="X29" s="220"/>
    </row>
    <row r="30" spans="1:24" x14ac:dyDescent="0.25">
      <c r="A30" s="281"/>
      <c r="B30" s="100">
        <v>21</v>
      </c>
      <c r="C30" s="101">
        <v>533</v>
      </c>
      <c r="D30" s="101" t="s">
        <v>31</v>
      </c>
      <c r="E30" s="102"/>
      <c r="F30" s="103"/>
      <c r="G30" s="252">
        <v>72642164</v>
      </c>
      <c r="H30" s="80"/>
      <c r="I30" s="81"/>
      <c r="J30" s="82">
        <f>(G30+I30)-H30</f>
        <v>72642164</v>
      </c>
      <c r="K30" s="83"/>
      <c r="L30" s="84">
        <v>6053514</v>
      </c>
      <c r="M30" s="86"/>
      <c r="N30" s="86"/>
      <c r="O30" s="86"/>
      <c r="P30" s="86"/>
      <c r="Q30" s="86"/>
      <c r="R30" s="86"/>
      <c r="S30" s="86"/>
      <c r="T30" s="86"/>
      <c r="U30" s="86"/>
      <c r="V30" s="87"/>
      <c r="W30" s="88">
        <f>SUM(K30:V30)</f>
        <v>6053514</v>
      </c>
      <c r="X30" s="89">
        <f>J30-W30</f>
        <v>66588650</v>
      </c>
    </row>
    <row r="31" spans="1:24" ht="15.75" thickBot="1" x14ac:dyDescent="0.3">
      <c r="A31" s="284"/>
      <c r="B31" s="42"/>
      <c r="C31" s="43"/>
      <c r="D31" s="43"/>
      <c r="E31" s="44"/>
      <c r="F31" s="45"/>
      <c r="G31" s="46"/>
      <c r="H31" s="47"/>
      <c r="I31" s="48"/>
      <c r="J31" s="49"/>
      <c r="K31" s="47"/>
      <c r="L31" s="98"/>
      <c r="M31" s="51"/>
      <c r="N31" s="51"/>
      <c r="O31" s="51"/>
      <c r="P31" s="104"/>
      <c r="Q31" s="51"/>
      <c r="R31" s="51"/>
      <c r="S31" s="51"/>
      <c r="T31" s="51"/>
      <c r="U31" s="51"/>
      <c r="V31" s="52"/>
      <c r="W31" s="53"/>
      <c r="X31" s="54"/>
    </row>
    <row r="32" spans="1:24" ht="63.75" customHeight="1" thickTop="1" thickBot="1" x14ac:dyDescent="0.35">
      <c r="A32" s="231" t="s">
        <v>70</v>
      </c>
      <c r="B32" s="285" t="s">
        <v>28</v>
      </c>
      <c r="C32" s="286"/>
      <c r="D32" s="286"/>
      <c r="E32" s="286"/>
      <c r="F32" s="287"/>
      <c r="G32" s="232">
        <f>SUM(G33+G36+G39+G42+G45+G48+G53+G56+G61+G67+G64+G69+G71)</f>
        <v>39421420</v>
      </c>
      <c r="H32" s="232">
        <f t="shared" ref="H32:X32" si="10">SUM(H33+H36+H39+H42+H45+H48+H53+H56+H61+H67+H64+H69+H71)</f>
        <v>0</v>
      </c>
      <c r="I32" s="232">
        <f t="shared" si="10"/>
        <v>0</v>
      </c>
      <c r="J32" s="232">
        <f t="shared" si="10"/>
        <v>39421420</v>
      </c>
      <c r="K32" s="232">
        <f t="shared" si="10"/>
        <v>187635.11</v>
      </c>
      <c r="L32" s="232">
        <f t="shared" si="10"/>
        <v>166667</v>
      </c>
      <c r="M32" s="232">
        <f t="shared" si="10"/>
        <v>0</v>
      </c>
      <c r="N32" s="232">
        <f t="shared" si="10"/>
        <v>0</v>
      </c>
      <c r="O32" s="232">
        <f t="shared" si="10"/>
        <v>0</v>
      </c>
      <c r="P32" s="232">
        <f t="shared" si="10"/>
        <v>0</v>
      </c>
      <c r="Q32" s="232">
        <f t="shared" si="10"/>
        <v>0</v>
      </c>
      <c r="R32" s="232">
        <f t="shared" si="10"/>
        <v>0</v>
      </c>
      <c r="S32" s="232">
        <f t="shared" si="10"/>
        <v>0</v>
      </c>
      <c r="T32" s="232">
        <f t="shared" si="10"/>
        <v>0</v>
      </c>
      <c r="U32" s="232">
        <f t="shared" si="10"/>
        <v>0</v>
      </c>
      <c r="V32" s="232">
        <f t="shared" si="10"/>
        <v>0</v>
      </c>
      <c r="W32" s="232">
        <f t="shared" si="10"/>
        <v>354302.11</v>
      </c>
      <c r="X32" s="232">
        <f t="shared" si="10"/>
        <v>39067117.890000001</v>
      </c>
    </row>
    <row r="33" spans="1:24" ht="27" thickTop="1" thickBot="1" x14ac:dyDescent="0.3">
      <c r="A33" s="168" t="s">
        <v>43</v>
      </c>
      <c r="B33" s="221"/>
      <c r="C33" s="222"/>
      <c r="D33" s="222"/>
      <c r="E33" s="223"/>
      <c r="F33" s="224"/>
      <c r="G33" s="225">
        <f>SUM(G34)</f>
        <v>3350000</v>
      </c>
      <c r="H33" s="226">
        <f t="shared" ref="H33:X33" si="11">SUM(H34)</f>
        <v>0</v>
      </c>
      <c r="I33" s="227">
        <f t="shared" si="11"/>
        <v>0</v>
      </c>
      <c r="J33" s="228">
        <f t="shared" si="11"/>
        <v>3350000</v>
      </c>
      <c r="K33" s="226">
        <f t="shared" si="11"/>
        <v>187635.11</v>
      </c>
      <c r="L33" s="229">
        <f t="shared" si="11"/>
        <v>0</v>
      </c>
      <c r="M33" s="229">
        <f t="shared" si="11"/>
        <v>0</v>
      </c>
      <c r="N33" s="229">
        <f t="shared" si="11"/>
        <v>0</v>
      </c>
      <c r="O33" s="229">
        <f t="shared" si="11"/>
        <v>0</v>
      </c>
      <c r="P33" s="229">
        <f t="shared" si="11"/>
        <v>0</v>
      </c>
      <c r="Q33" s="229">
        <f t="shared" si="11"/>
        <v>0</v>
      </c>
      <c r="R33" s="229">
        <f t="shared" si="11"/>
        <v>0</v>
      </c>
      <c r="S33" s="229">
        <f t="shared" si="11"/>
        <v>0</v>
      </c>
      <c r="T33" s="229">
        <f t="shared" si="11"/>
        <v>0</v>
      </c>
      <c r="U33" s="229">
        <f t="shared" si="11"/>
        <v>0</v>
      </c>
      <c r="V33" s="227">
        <f t="shared" si="11"/>
        <v>0</v>
      </c>
      <c r="W33" s="228">
        <f t="shared" si="11"/>
        <v>187635.11</v>
      </c>
      <c r="X33" s="230">
        <f t="shared" si="11"/>
        <v>3162364.89</v>
      </c>
    </row>
    <row r="34" spans="1:24" ht="34.5" x14ac:dyDescent="0.25">
      <c r="A34" s="27" t="s">
        <v>44</v>
      </c>
      <c r="B34" s="28">
        <v>11</v>
      </c>
      <c r="C34" s="29">
        <v>435</v>
      </c>
      <c r="D34" s="29" t="s">
        <v>31</v>
      </c>
      <c r="E34" s="30"/>
      <c r="F34" s="31"/>
      <c r="G34" s="254">
        <v>3350000</v>
      </c>
      <c r="H34" s="33"/>
      <c r="I34" s="34"/>
      <c r="J34" s="35">
        <f>(G34+I34)-H34</f>
        <v>3350000</v>
      </c>
      <c r="K34" s="73">
        <v>187635.11</v>
      </c>
      <c r="L34" s="36"/>
      <c r="M34" s="37"/>
      <c r="N34" s="37"/>
      <c r="O34" s="37"/>
      <c r="P34" s="37"/>
      <c r="Q34" s="37"/>
      <c r="R34" s="37"/>
      <c r="S34" s="37"/>
      <c r="T34" s="37"/>
      <c r="U34" s="37"/>
      <c r="V34" s="38"/>
      <c r="W34" s="39">
        <f>SUM(K34:V34)</f>
        <v>187635.11</v>
      </c>
      <c r="X34" s="61">
        <f>J34-W34</f>
        <v>3162364.89</v>
      </c>
    </row>
    <row r="35" spans="1:24" ht="15.75" thickBot="1" x14ac:dyDescent="0.3">
      <c r="A35" s="106"/>
      <c r="B35" s="42"/>
      <c r="C35" s="43"/>
      <c r="D35" s="43"/>
      <c r="E35" s="44"/>
      <c r="F35" s="45"/>
      <c r="G35" s="46"/>
      <c r="H35" s="47"/>
      <c r="I35" s="48"/>
      <c r="J35" s="49"/>
      <c r="K35" s="50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2"/>
      <c r="W35" s="53"/>
      <c r="X35" s="54"/>
    </row>
    <row r="36" spans="1:24" ht="26.25" thickBot="1" x14ac:dyDescent="0.3">
      <c r="A36" s="185" t="s">
        <v>45</v>
      </c>
      <c r="B36" s="197"/>
      <c r="C36" s="198"/>
      <c r="D36" s="198"/>
      <c r="E36" s="199"/>
      <c r="F36" s="200"/>
      <c r="G36" s="201">
        <f t="shared" ref="G36:X36" si="12">SUM(G37:G37)</f>
        <v>500000</v>
      </c>
      <c r="H36" s="202">
        <f t="shared" si="12"/>
        <v>0</v>
      </c>
      <c r="I36" s="203">
        <f t="shared" si="12"/>
        <v>0</v>
      </c>
      <c r="J36" s="204">
        <f t="shared" si="12"/>
        <v>500000</v>
      </c>
      <c r="K36" s="202">
        <f t="shared" si="12"/>
        <v>0</v>
      </c>
      <c r="L36" s="205">
        <f t="shared" si="12"/>
        <v>0</v>
      </c>
      <c r="M36" s="205">
        <f t="shared" si="12"/>
        <v>0</v>
      </c>
      <c r="N36" s="205">
        <f t="shared" si="12"/>
        <v>0</v>
      </c>
      <c r="O36" s="205">
        <f t="shared" si="12"/>
        <v>0</v>
      </c>
      <c r="P36" s="205">
        <f t="shared" si="12"/>
        <v>0</v>
      </c>
      <c r="Q36" s="205">
        <f t="shared" si="12"/>
        <v>0</v>
      </c>
      <c r="R36" s="205">
        <f t="shared" si="12"/>
        <v>0</v>
      </c>
      <c r="S36" s="205">
        <f t="shared" si="12"/>
        <v>0</v>
      </c>
      <c r="T36" s="205">
        <f t="shared" si="12"/>
        <v>0</v>
      </c>
      <c r="U36" s="205">
        <f t="shared" si="12"/>
        <v>0</v>
      </c>
      <c r="V36" s="203">
        <f t="shared" si="12"/>
        <v>0</v>
      </c>
      <c r="W36" s="204">
        <f t="shared" si="12"/>
        <v>0</v>
      </c>
      <c r="X36" s="206">
        <f t="shared" si="12"/>
        <v>500000</v>
      </c>
    </row>
    <row r="37" spans="1:24" ht="23.25" x14ac:dyDescent="0.25">
      <c r="A37" s="27" t="s">
        <v>46</v>
      </c>
      <c r="B37" s="28">
        <v>11</v>
      </c>
      <c r="C37" s="29">
        <v>435</v>
      </c>
      <c r="D37" s="29" t="s">
        <v>31</v>
      </c>
      <c r="E37" s="30"/>
      <c r="F37" s="31"/>
      <c r="G37" s="254">
        <v>500000</v>
      </c>
      <c r="H37" s="33"/>
      <c r="I37" s="34"/>
      <c r="J37" s="35">
        <f>(G37+I37)-H37</f>
        <v>500000</v>
      </c>
      <c r="K37" s="33"/>
      <c r="L37" s="36"/>
      <c r="M37" s="37"/>
      <c r="N37" s="37"/>
      <c r="O37" s="37"/>
      <c r="P37" s="37"/>
      <c r="Q37" s="37"/>
      <c r="R37" s="37"/>
      <c r="S37" s="37"/>
      <c r="T37" s="37"/>
      <c r="U37" s="37"/>
      <c r="V37" s="38"/>
      <c r="W37" s="39">
        <f>SUM(K37:V37)</f>
        <v>0</v>
      </c>
      <c r="X37" s="61">
        <f>J37-W37</f>
        <v>500000</v>
      </c>
    </row>
    <row r="38" spans="1:24" ht="15.75" thickBot="1" x14ac:dyDescent="0.3">
      <c r="A38" s="62"/>
      <c r="B38" s="42"/>
      <c r="C38" s="43"/>
      <c r="D38" s="43"/>
      <c r="E38" s="44"/>
      <c r="F38" s="45"/>
      <c r="G38" s="46"/>
      <c r="H38" s="47"/>
      <c r="I38" s="48"/>
      <c r="J38" s="49"/>
      <c r="K38" s="50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2"/>
      <c r="W38" s="53"/>
      <c r="X38" s="54"/>
    </row>
    <row r="39" spans="1:24" ht="26.25" thickBot="1" x14ac:dyDescent="0.3">
      <c r="A39" s="185" t="s">
        <v>47</v>
      </c>
      <c r="B39" s="197"/>
      <c r="C39" s="198"/>
      <c r="D39" s="198"/>
      <c r="E39" s="199"/>
      <c r="F39" s="200"/>
      <c r="G39" s="201">
        <f>SUM(G40)</f>
        <v>584700</v>
      </c>
      <c r="H39" s="202">
        <f t="shared" ref="H39:X39" si="13">SUM(H40)</f>
        <v>0</v>
      </c>
      <c r="I39" s="203">
        <f t="shared" si="13"/>
        <v>0</v>
      </c>
      <c r="J39" s="204">
        <f t="shared" si="13"/>
        <v>584700</v>
      </c>
      <c r="K39" s="202">
        <f t="shared" si="13"/>
        <v>0</v>
      </c>
      <c r="L39" s="205">
        <f t="shared" si="13"/>
        <v>0</v>
      </c>
      <c r="M39" s="205">
        <f t="shared" si="13"/>
        <v>0</v>
      </c>
      <c r="N39" s="205">
        <f t="shared" si="13"/>
        <v>0</v>
      </c>
      <c r="O39" s="205">
        <f t="shared" si="13"/>
        <v>0</v>
      </c>
      <c r="P39" s="205">
        <f t="shared" si="13"/>
        <v>0</v>
      </c>
      <c r="Q39" s="205">
        <f t="shared" si="13"/>
        <v>0</v>
      </c>
      <c r="R39" s="205">
        <f t="shared" si="13"/>
        <v>0</v>
      </c>
      <c r="S39" s="205">
        <f t="shared" si="13"/>
        <v>0</v>
      </c>
      <c r="T39" s="205">
        <f t="shared" si="13"/>
        <v>0</v>
      </c>
      <c r="U39" s="205">
        <f t="shared" si="13"/>
        <v>0</v>
      </c>
      <c r="V39" s="203">
        <f t="shared" si="13"/>
        <v>0</v>
      </c>
      <c r="W39" s="204">
        <f t="shared" si="13"/>
        <v>0</v>
      </c>
      <c r="X39" s="206">
        <f t="shared" si="13"/>
        <v>584700</v>
      </c>
    </row>
    <row r="40" spans="1:24" ht="23.25" x14ac:dyDescent="0.25">
      <c r="A40" s="27" t="s">
        <v>48</v>
      </c>
      <c r="B40" s="28">
        <v>11</v>
      </c>
      <c r="C40" s="29">
        <v>472</v>
      </c>
      <c r="D40" s="29" t="s">
        <v>31</v>
      </c>
      <c r="E40" s="30"/>
      <c r="F40" s="31"/>
      <c r="G40" s="254">
        <v>584700</v>
      </c>
      <c r="H40" s="33"/>
      <c r="I40" s="34"/>
      <c r="J40" s="35">
        <f>(G40+I40)-H40</f>
        <v>584700</v>
      </c>
      <c r="K40" s="10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8"/>
      <c r="W40" s="39">
        <f>SUM(K40:V40)</f>
        <v>0</v>
      </c>
      <c r="X40" s="61">
        <f>J40-W40</f>
        <v>584700</v>
      </c>
    </row>
    <row r="41" spans="1:24" ht="15.75" thickBot="1" x14ac:dyDescent="0.3">
      <c r="A41" s="106"/>
      <c r="B41" s="42"/>
      <c r="C41" s="43"/>
      <c r="D41" s="43"/>
      <c r="E41" s="44"/>
      <c r="F41" s="45"/>
      <c r="G41" s="46"/>
      <c r="H41" s="47"/>
      <c r="I41" s="48"/>
      <c r="J41" s="49"/>
      <c r="K41" s="50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2"/>
      <c r="W41" s="53"/>
      <c r="X41" s="54"/>
    </row>
    <row r="42" spans="1:24" ht="26.25" thickBot="1" x14ac:dyDescent="0.3">
      <c r="A42" s="185" t="s">
        <v>49</v>
      </c>
      <c r="B42" s="197"/>
      <c r="C42" s="198"/>
      <c r="D42" s="198"/>
      <c r="E42" s="199"/>
      <c r="F42" s="200"/>
      <c r="G42" s="201">
        <f>SUM(G43)</f>
        <v>2000000</v>
      </c>
      <c r="H42" s="202">
        <f t="shared" ref="H42:X42" si="14">SUM(H43)</f>
        <v>0</v>
      </c>
      <c r="I42" s="203">
        <f t="shared" si="14"/>
        <v>0</v>
      </c>
      <c r="J42" s="204">
        <f t="shared" si="14"/>
        <v>2000000</v>
      </c>
      <c r="K42" s="202">
        <f t="shared" si="14"/>
        <v>0</v>
      </c>
      <c r="L42" s="205">
        <f t="shared" si="14"/>
        <v>166667</v>
      </c>
      <c r="M42" s="205">
        <f t="shared" si="14"/>
        <v>0</v>
      </c>
      <c r="N42" s="205">
        <f t="shared" si="14"/>
        <v>0</v>
      </c>
      <c r="O42" s="205">
        <f t="shared" si="14"/>
        <v>0</v>
      </c>
      <c r="P42" s="205">
        <f t="shared" si="14"/>
        <v>0</v>
      </c>
      <c r="Q42" s="205">
        <f t="shared" si="14"/>
        <v>0</v>
      </c>
      <c r="R42" s="205">
        <f t="shared" si="14"/>
        <v>0</v>
      </c>
      <c r="S42" s="205">
        <f t="shared" si="14"/>
        <v>0</v>
      </c>
      <c r="T42" s="205">
        <f t="shared" si="14"/>
        <v>0</v>
      </c>
      <c r="U42" s="205">
        <f t="shared" si="14"/>
        <v>0</v>
      </c>
      <c r="V42" s="203">
        <f t="shared" si="14"/>
        <v>0</v>
      </c>
      <c r="W42" s="204">
        <f t="shared" si="14"/>
        <v>166667</v>
      </c>
      <c r="X42" s="206">
        <f t="shared" si="14"/>
        <v>1833333</v>
      </c>
    </row>
    <row r="43" spans="1:24" ht="34.5" x14ac:dyDescent="0.25">
      <c r="A43" s="27" t="s">
        <v>50</v>
      </c>
      <c r="B43" s="28">
        <v>11</v>
      </c>
      <c r="C43" s="29">
        <v>472</v>
      </c>
      <c r="D43" s="29" t="s">
        <v>31</v>
      </c>
      <c r="E43" s="30"/>
      <c r="F43" s="31"/>
      <c r="G43" s="254">
        <v>2000000</v>
      </c>
      <c r="H43" s="33"/>
      <c r="I43" s="34"/>
      <c r="J43" s="35">
        <f>(G43+I43)-H43</f>
        <v>2000000</v>
      </c>
      <c r="K43" s="33"/>
      <c r="L43" s="36">
        <v>166667</v>
      </c>
      <c r="M43" s="37"/>
      <c r="N43" s="37"/>
      <c r="O43" s="37"/>
      <c r="P43" s="37"/>
      <c r="Q43" s="37"/>
      <c r="R43" s="37"/>
      <c r="S43" s="37"/>
      <c r="T43" s="108"/>
      <c r="U43" s="108"/>
      <c r="V43" s="38"/>
      <c r="W43" s="39">
        <f>SUM(K43:V43)</f>
        <v>166667</v>
      </c>
      <c r="X43" s="61">
        <f>J43-W43</f>
        <v>1833333</v>
      </c>
    </row>
    <row r="44" spans="1:24" ht="15.75" thickBot="1" x14ac:dyDescent="0.3">
      <c r="A44" s="109"/>
      <c r="B44" s="110"/>
      <c r="C44" s="111"/>
      <c r="D44" s="111"/>
      <c r="E44" s="112"/>
      <c r="F44" s="113"/>
      <c r="G44" s="114"/>
      <c r="H44" s="115"/>
      <c r="I44" s="116"/>
      <c r="J44" s="117"/>
      <c r="K44" s="118"/>
      <c r="L44" s="119"/>
      <c r="M44" s="119"/>
      <c r="N44" s="119"/>
      <c r="O44" s="119"/>
      <c r="P44" s="119"/>
      <c r="Q44" s="119"/>
      <c r="R44" s="119"/>
      <c r="S44" s="119"/>
      <c r="T44" s="120"/>
      <c r="U44" s="120"/>
      <c r="V44" s="121"/>
      <c r="W44" s="122"/>
      <c r="X44" s="123"/>
    </row>
    <row r="45" spans="1:24" ht="39" thickBot="1" x14ac:dyDescent="0.3">
      <c r="A45" s="185" t="s">
        <v>51</v>
      </c>
      <c r="B45" s="197"/>
      <c r="C45" s="198"/>
      <c r="D45" s="198"/>
      <c r="E45" s="199"/>
      <c r="F45" s="200"/>
      <c r="G45" s="201">
        <f>SUM(G46)</f>
        <v>2400000</v>
      </c>
      <c r="H45" s="202">
        <f t="shared" ref="H45:X45" si="15">SUM(H46)</f>
        <v>0</v>
      </c>
      <c r="I45" s="203">
        <f t="shared" si="15"/>
        <v>0</v>
      </c>
      <c r="J45" s="204">
        <f t="shared" si="15"/>
        <v>2400000</v>
      </c>
      <c r="K45" s="202">
        <f t="shared" si="15"/>
        <v>0</v>
      </c>
      <c r="L45" s="205">
        <f t="shared" si="15"/>
        <v>0</v>
      </c>
      <c r="M45" s="205">
        <f t="shared" si="15"/>
        <v>0</v>
      </c>
      <c r="N45" s="205">
        <f t="shared" si="15"/>
        <v>0</v>
      </c>
      <c r="O45" s="205">
        <f t="shared" si="15"/>
        <v>0</v>
      </c>
      <c r="P45" s="205">
        <f t="shared" si="15"/>
        <v>0</v>
      </c>
      <c r="Q45" s="205">
        <f t="shared" si="15"/>
        <v>0</v>
      </c>
      <c r="R45" s="205">
        <f t="shared" si="15"/>
        <v>0</v>
      </c>
      <c r="S45" s="205">
        <f t="shared" si="15"/>
        <v>0</v>
      </c>
      <c r="T45" s="205">
        <f t="shared" si="15"/>
        <v>0</v>
      </c>
      <c r="U45" s="205">
        <f t="shared" si="15"/>
        <v>0</v>
      </c>
      <c r="V45" s="203">
        <f t="shared" si="15"/>
        <v>0</v>
      </c>
      <c r="W45" s="204">
        <f t="shared" si="15"/>
        <v>0</v>
      </c>
      <c r="X45" s="206">
        <f t="shared" si="15"/>
        <v>2400000</v>
      </c>
    </row>
    <row r="46" spans="1:24" x14ac:dyDescent="0.25">
      <c r="A46" s="27" t="s">
        <v>52</v>
      </c>
      <c r="B46" s="28">
        <v>11</v>
      </c>
      <c r="C46" s="29">
        <v>473</v>
      </c>
      <c r="D46" s="29" t="s">
        <v>31</v>
      </c>
      <c r="E46" s="30"/>
      <c r="F46" s="31"/>
      <c r="G46" s="254">
        <v>2400000</v>
      </c>
      <c r="H46" s="33"/>
      <c r="I46" s="34"/>
      <c r="J46" s="35">
        <f>(G46+I46)-H46</f>
        <v>2400000</v>
      </c>
      <c r="K46" s="33"/>
      <c r="L46" s="36"/>
      <c r="M46" s="37"/>
      <c r="N46" s="37"/>
      <c r="O46" s="37"/>
      <c r="P46" s="37"/>
      <c r="Q46" s="37"/>
      <c r="R46" s="37"/>
      <c r="S46" s="37"/>
      <c r="T46" s="108"/>
      <c r="U46" s="108"/>
      <c r="V46" s="38"/>
      <c r="W46" s="39">
        <f>SUM(K46:V46)</f>
        <v>0</v>
      </c>
      <c r="X46" s="61">
        <f>J46-W46</f>
        <v>2400000</v>
      </c>
    </row>
    <row r="47" spans="1:24" ht="15.75" thickBot="1" x14ac:dyDescent="0.3">
      <c r="A47" s="124"/>
      <c r="B47" s="125"/>
      <c r="C47" s="126"/>
      <c r="D47" s="126"/>
      <c r="E47" s="127"/>
      <c r="F47" s="128"/>
      <c r="G47" s="129"/>
      <c r="H47" s="130"/>
      <c r="I47" s="131"/>
      <c r="J47" s="132"/>
      <c r="K47" s="133"/>
      <c r="L47" s="134"/>
      <c r="M47" s="134"/>
      <c r="N47" s="134"/>
      <c r="O47" s="134"/>
      <c r="P47" s="134"/>
      <c r="Q47" s="134"/>
      <c r="R47" s="134"/>
      <c r="S47" s="134"/>
      <c r="T47" s="135"/>
      <c r="U47" s="136"/>
      <c r="V47" s="137"/>
      <c r="W47" s="138"/>
      <c r="X47" s="139"/>
    </row>
    <row r="48" spans="1:24" ht="39.75" thickTop="1" thickBot="1" x14ac:dyDescent="0.3">
      <c r="A48" s="168" t="s">
        <v>53</v>
      </c>
      <c r="B48" s="233"/>
      <c r="C48" s="233"/>
      <c r="D48" s="233"/>
      <c r="E48" s="234"/>
      <c r="F48" s="235"/>
      <c r="G48" s="225">
        <f>SUM(G49+G51)</f>
        <v>3000000</v>
      </c>
      <c r="H48" s="226">
        <f t="shared" ref="H48:X48" si="16">SUM(H49+H51)</f>
        <v>0</v>
      </c>
      <c r="I48" s="227">
        <f t="shared" si="16"/>
        <v>0</v>
      </c>
      <c r="J48" s="228">
        <f t="shared" si="16"/>
        <v>3000000</v>
      </c>
      <c r="K48" s="226">
        <f t="shared" si="16"/>
        <v>0</v>
      </c>
      <c r="L48" s="229">
        <f t="shared" si="16"/>
        <v>0</v>
      </c>
      <c r="M48" s="229">
        <f t="shared" si="16"/>
        <v>0</v>
      </c>
      <c r="N48" s="229">
        <f t="shared" si="16"/>
        <v>0</v>
      </c>
      <c r="O48" s="229">
        <f t="shared" si="16"/>
        <v>0</v>
      </c>
      <c r="P48" s="229">
        <f t="shared" si="16"/>
        <v>0</v>
      </c>
      <c r="Q48" s="229">
        <f t="shared" si="16"/>
        <v>0</v>
      </c>
      <c r="R48" s="229">
        <f t="shared" si="16"/>
        <v>0</v>
      </c>
      <c r="S48" s="229">
        <f t="shared" si="16"/>
        <v>0</v>
      </c>
      <c r="T48" s="229">
        <f t="shared" si="16"/>
        <v>0</v>
      </c>
      <c r="U48" s="229">
        <f t="shared" si="16"/>
        <v>0</v>
      </c>
      <c r="V48" s="227">
        <f t="shared" si="16"/>
        <v>0</v>
      </c>
      <c r="W48" s="228">
        <f t="shared" si="16"/>
        <v>0</v>
      </c>
      <c r="X48" s="230">
        <f t="shared" si="16"/>
        <v>3000000</v>
      </c>
    </row>
    <row r="49" spans="1:24" ht="23.25" x14ac:dyDescent="0.25">
      <c r="A49" s="27" t="s">
        <v>54</v>
      </c>
      <c r="B49" s="28">
        <v>21</v>
      </c>
      <c r="C49" s="29">
        <v>431</v>
      </c>
      <c r="D49" s="29" t="s">
        <v>31</v>
      </c>
      <c r="E49" s="30"/>
      <c r="F49" s="31"/>
      <c r="G49" s="105">
        <v>3000000</v>
      </c>
      <c r="H49" s="33"/>
      <c r="I49" s="34"/>
      <c r="J49" s="35">
        <f>(G49+I49)-H49</f>
        <v>3000000</v>
      </c>
      <c r="K49" s="10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8"/>
      <c r="W49" s="39">
        <f>SUM(K49:V49)</f>
        <v>0</v>
      </c>
      <c r="X49" s="61">
        <f>J49-W49</f>
        <v>3000000</v>
      </c>
    </row>
    <row r="50" spans="1:24" ht="6" customHeight="1" x14ac:dyDescent="0.25">
      <c r="A50" s="281"/>
      <c r="B50" s="207"/>
      <c r="C50" s="208"/>
      <c r="D50" s="208"/>
      <c r="E50" s="209"/>
      <c r="F50" s="210"/>
      <c r="G50" s="211"/>
      <c r="H50" s="212"/>
      <c r="I50" s="213"/>
      <c r="J50" s="214"/>
      <c r="K50" s="236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8"/>
      <c r="W50" s="219"/>
      <c r="X50" s="220"/>
    </row>
    <row r="51" spans="1:24" x14ac:dyDescent="0.25">
      <c r="A51" s="281"/>
      <c r="B51" s="100"/>
      <c r="C51" s="101"/>
      <c r="D51" s="101"/>
      <c r="E51" s="102"/>
      <c r="F51" s="103"/>
      <c r="G51" s="140"/>
      <c r="H51" s="80"/>
      <c r="I51" s="81"/>
      <c r="J51" s="82">
        <f>(G51+I51)-H51</f>
        <v>0</v>
      </c>
      <c r="K51" s="141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7"/>
      <c r="W51" s="142"/>
      <c r="X51" s="143">
        <f>J51-W51</f>
        <v>0</v>
      </c>
    </row>
    <row r="52" spans="1:24" ht="15.75" thickBot="1" x14ac:dyDescent="0.3">
      <c r="A52" s="282"/>
      <c r="B52" s="42"/>
      <c r="C52" s="43"/>
      <c r="D52" s="43"/>
      <c r="E52" s="44"/>
      <c r="F52" s="45"/>
      <c r="G52" s="144"/>
      <c r="H52" s="47"/>
      <c r="I52" s="48"/>
      <c r="J52" s="49"/>
      <c r="K52" s="145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2"/>
      <c r="W52" s="53"/>
      <c r="X52" s="54"/>
    </row>
    <row r="53" spans="1:24" ht="30.75" customHeight="1" thickBot="1" x14ac:dyDescent="0.3">
      <c r="A53" s="185" t="s">
        <v>55</v>
      </c>
      <c r="B53" s="197"/>
      <c r="C53" s="197"/>
      <c r="D53" s="198"/>
      <c r="E53" s="199"/>
      <c r="F53" s="237"/>
      <c r="G53" s="201">
        <f>SUM(G54)</f>
        <v>3589167</v>
      </c>
      <c r="H53" s="202">
        <f t="shared" ref="H53:X53" si="17">SUM(H54)</f>
        <v>0</v>
      </c>
      <c r="I53" s="203">
        <f t="shared" si="17"/>
        <v>0</v>
      </c>
      <c r="J53" s="204">
        <f t="shared" si="17"/>
        <v>3589167</v>
      </c>
      <c r="K53" s="202">
        <f t="shared" si="17"/>
        <v>0</v>
      </c>
      <c r="L53" s="205">
        <f t="shared" si="17"/>
        <v>0</v>
      </c>
      <c r="M53" s="205">
        <f t="shared" si="17"/>
        <v>0</v>
      </c>
      <c r="N53" s="205">
        <f t="shared" si="17"/>
        <v>0</v>
      </c>
      <c r="O53" s="205">
        <f t="shared" si="17"/>
        <v>0</v>
      </c>
      <c r="P53" s="205">
        <f t="shared" si="17"/>
        <v>0</v>
      </c>
      <c r="Q53" s="205">
        <f t="shared" si="17"/>
        <v>0</v>
      </c>
      <c r="R53" s="205">
        <f t="shared" si="17"/>
        <v>0</v>
      </c>
      <c r="S53" s="205">
        <f t="shared" si="17"/>
        <v>0</v>
      </c>
      <c r="T53" s="205">
        <f t="shared" si="17"/>
        <v>0</v>
      </c>
      <c r="U53" s="205">
        <f t="shared" si="17"/>
        <v>0</v>
      </c>
      <c r="V53" s="203">
        <f t="shared" si="17"/>
        <v>0</v>
      </c>
      <c r="W53" s="204">
        <f t="shared" si="17"/>
        <v>0</v>
      </c>
      <c r="X53" s="206">
        <f t="shared" si="17"/>
        <v>3589167</v>
      </c>
    </row>
    <row r="54" spans="1:24" ht="68.25" x14ac:dyDescent="0.25">
      <c r="A54" s="27" t="s">
        <v>56</v>
      </c>
      <c r="B54" s="28">
        <v>21</v>
      </c>
      <c r="C54" s="29">
        <v>472</v>
      </c>
      <c r="D54" s="29" t="s">
        <v>31</v>
      </c>
      <c r="E54" s="30"/>
      <c r="F54" s="31"/>
      <c r="G54" s="254">
        <v>3589167</v>
      </c>
      <c r="H54" s="73"/>
      <c r="I54" s="146"/>
      <c r="J54" s="35">
        <f>(G54+I54)-H54</f>
        <v>3589167</v>
      </c>
      <c r="K54" s="73"/>
      <c r="L54" s="74"/>
      <c r="M54" s="75"/>
      <c r="N54" s="75"/>
      <c r="O54" s="75"/>
      <c r="P54" s="75"/>
      <c r="Q54" s="75"/>
      <c r="R54" s="75"/>
      <c r="S54" s="75"/>
      <c r="T54" s="75"/>
      <c r="U54" s="75"/>
      <c r="V54" s="147"/>
      <c r="W54" s="39">
        <f>SUM(K54:V54)</f>
        <v>0</v>
      </c>
      <c r="X54" s="61">
        <f>J54-W54</f>
        <v>3589167</v>
      </c>
    </row>
    <row r="55" spans="1:24" ht="15.75" thickBot="1" x14ac:dyDescent="0.3">
      <c r="A55" s="106"/>
      <c r="B55" s="42"/>
      <c r="C55" s="43"/>
      <c r="D55" s="43"/>
      <c r="E55" s="44"/>
      <c r="F55" s="45"/>
      <c r="G55" s="148"/>
      <c r="H55" s="149"/>
      <c r="I55" s="150"/>
      <c r="J55" s="151"/>
      <c r="K55" s="50" t="s">
        <v>57</v>
      </c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2"/>
      <c r="W55" s="53"/>
      <c r="X55" s="54"/>
    </row>
    <row r="56" spans="1:24" ht="30" customHeight="1" thickBot="1" x14ac:dyDescent="0.3">
      <c r="A56" s="185" t="s">
        <v>58</v>
      </c>
      <c r="B56" s="197"/>
      <c r="C56" s="197"/>
      <c r="D56" s="198"/>
      <c r="E56" s="199"/>
      <c r="F56" s="237"/>
      <c r="G56" s="201">
        <f>SUM(G57:G60)</f>
        <v>5249353</v>
      </c>
      <c r="H56" s="201">
        <f t="shared" ref="H56:X56" si="18">SUM(H57:H60)</f>
        <v>0</v>
      </c>
      <c r="I56" s="201">
        <f t="shared" si="18"/>
        <v>0</v>
      </c>
      <c r="J56" s="201">
        <f t="shared" si="18"/>
        <v>5249353</v>
      </c>
      <c r="K56" s="201">
        <f t="shared" si="18"/>
        <v>0</v>
      </c>
      <c r="L56" s="201">
        <f t="shared" si="18"/>
        <v>0</v>
      </c>
      <c r="M56" s="201">
        <f t="shared" si="18"/>
        <v>0</v>
      </c>
      <c r="N56" s="201">
        <f t="shared" si="18"/>
        <v>0</v>
      </c>
      <c r="O56" s="201">
        <f t="shared" si="18"/>
        <v>0</v>
      </c>
      <c r="P56" s="201">
        <f t="shared" si="18"/>
        <v>0</v>
      </c>
      <c r="Q56" s="201">
        <f t="shared" si="18"/>
        <v>0</v>
      </c>
      <c r="R56" s="201">
        <f t="shared" si="18"/>
        <v>0</v>
      </c>
      <c r="S56" s="201">
        <f t="shared" si="18"/>
        <v>0</v>
      </c>
      <c r="T56" s="201">
        <f t="shared" si="18"/>
        <v>0</v>
      </c>
      <c r="U56" s="201">
        <f t="shared" si="18"/>
        <v>0</v>
      </c>
      <c r="V56" s="201">
        <f t="shared" si="18"/>
        <v>0</v>
      </c>
      <c r="W56" s="201">
        <f t="shared" si="18"/>
        <v>0</v>
      </c>
      <c r="X56" s="201">
        <f t="shared" si="18"/>
        <v>5249353</v>
      </c>
    </row>
    <row r="57" spans="1:24" ht="27" customHeight="1" x14ac:dyDescent="0.25">
      <c r="A57" s="27" t="s">
        <v>59</v>
      </c>
      <c r="B57" s="28">
        <v>11</v>
      </c>
      <c r="C57" s="29">
        <v>472</v>
      </c>
      <c r="D57" s="29" t="s">
        <v>31</v>
      </c>
      <c r="E57" s="30"/>
      <c r="F57" s="31"/>
      <c r="G57" s="254">
        <v>3842360</v>
      </c>
      <c r="H57" s="73"/>
      <c r="I57" s="146"/>
      <c r="J57" s="35">
        <f>(G57+I57)-H57</f>
        <v>3842360</v>
      </c>
      <c r="K57" s="73"/>
      <c r="L57" s="74"/>
      <c r="M57" s="75"/>
      <c r="N57" s="75"/>
      <c r="O57" s="75"/>
      <c r="P57" s="75"/>
      <c r="Q57" s="75"/>
      <c r="R57" s="75"/>
      <c r="S57" s="75"/>
      <c r="T57" s="75"/>
      <c r="U57" s="75"/>
      <c r="V57" s="147"/>
      <c r="W57" s="39">
        <f>SUM(K57:V57)</f>
        <v>0</v>
      </c>
      <c r="X57" s="61">
        <f>J57-W57</f>
        <v>3842360</v>
      </c>
    </row>
    <row r="58" spans="1:24" ht="9" customHeight="1" x14ac:dyDescent="0.25">
      <c r="A58" s="62"/>
      <c r="B58" s="207"/>
      <c r="C58" s="208"/>
      <c r="D58" s="208"/>
      <c r="E58" s="209"/>
      <c r="F58" s="210"/>
      <c r="G58" s="211"/>
      <c r="H58" s="212"/>
      <c r="I58" s="213"/>
      <c r="J58" s="214"/>
      <c r="K58" s="236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8"/>
      <c r="W58" s="219"/>
      <c r="X58" s="220"/>
    </row>
    <row r="59" spans="1:24" x14ac:dyDescent="0.25">
      <c r="A59" s="106"/>
      <c r="B59" s="100">
        <v>21</v>
      </c>
      <c r="C59" s="101">
        <v>472</v>
      </c>
      <c r="D59" s="101" t="s">
        <v>31</v>
      </c>
      <c r="E59" s="102"/>
      <c r="F59" s="103"/>
      <c r="G59" s="255">
        <v>1406993</v>
      </c>
      <c r="H59" s="80"/>
      <c r="I59" s="81"/>
      <c r="J59" s="82">
        <f>(G59+I59)-H59</f>
        <v>1406993</v>
      </c>
      <c r="K59" s="141"/>
      <c r="L59" s="152"/>
      <c r="M59" s="86"/>
      <c r="N59" s="86"/>
      <c r="O59" s="86"/>
      <c r="P59" s="86"/>
      <c r="Q59" s="86"/>
      <c r="R59" s="86"/>
      <c r="S59" s="86"/>
      <c r="T59" s="86"/>
      <c r="U59" s="86"/>
      <c r="V59" s="87"/>
      <c r="W59" s="142"/>
      <c r="X59" s="143">
        <f>J59-W59</f>
        <v>1406993</v>
      </c>
    </row>
    <row r="60" spans="1:24" ht="15.75" thickBot="1" x14ac:dyDescent="0.3">
      <c r="A60" s="106"/>
      <c r="B60" s="42"/>
      <c r="C60" s="43"/>
      <c r="D60" s="43"/>
      <c r="E60" s="44"/>
      <c r="F60" s="45"/>
      <c r="G60" s="144"/>
      <c r="H60" s="47"/>
      <c r="I60" s="48"/>
      <c r="J60" s="49"/>
      <c r="K60" s="50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2"/>
      <c r="W60" s="53"/>
      <c r="X60" s="54"/>
    </row>
    <row r="61" spans="1:24" ht="39" thickBot="1" x14ac:dyDescent="0.3">
      <c r="A61" s="185" t="s">
        <v>60</v>
      </c>
      <c r="B61" s="197"/>
      <c r="C61" s="197"/>
      <c r="D61" s="198"/>
      <c r="E61" s="199"/>
      <c r="F61" s="237"/>
      <c r="G61" s="201">
        <f>SUM(G62)</f>
        <v>0</v>
      </c>
      <c r="H61" s="202">
        <f t="shared" ref="H61:X61" si="19">SUM(H62)</f>
        <v>0</v>
      </c>
      <c r="I61" s="203">
        <f t="shared" si="19"/>
        <v>0</v>
      </c>
      <c r="J61" s="204">
        <f t="shared" si="19"/>
        <v>0</v>
      </c>
      <c r="K61" s="202">
        <f t="shared" si="19"/>
        <v>0</v>
      </c>
      <c r="L61" s="205">
        <f t="shared" si="19"/>
        <v>0</v>
      </c>
      <c r="M61" s="205">
        <f t="shared" si="19"/>
        <v>0</v>
      </c>
      <c r="N61" s="205">
        <f t="shared" si="19"/>
        <v>0</v>
      </c>
      <c r="O61" s="205">
        <f t="shared" si="19"/>
        <v>0</v>
      </c>
      <c r="P61" s="205">
        <f t="shared" si="19"/>
        <v>0</v>
      </c>
      <c r="Q61" s="205">
        <f t="shared" si="19"/>
        <v>0</v>
      </c>
      <c r="R61" s="205">
        <f t="shared" si="19"/>
        <v>0</v>
      </c>
      <c r="S61" s="205">
        <f t="shared" si="19"/>
        <v>0</v>
      </c>
      <c r="T61" s="205">
        <f t="shared" si="19"/>
        <v>0</v>
      </c>
      <c r="U61" s="205">
        <f t="shared" si="19"/>
        <v>0</v>
      </c>
      <c r="V61" s="203">
        <f t="shared" si="19"/>
        <v>0</v>
      </c>
      <c r="W61" s="204">
        <f t="shared" si="19"/>
        <v>0</v>
      </c>
      <c r="X61" s="206">
        <f t="shared" si="19"/>
        <v>0</v>
      </c>
    </row>
    <row r="62" spans="1:24" ht="23.25" x14ac:dyDescent="0.25">
      <c r="A62" s="27" t="s">
        <v>61</v>
      </c>
      <c r="B62" s="28">
        <v>21</v>
      </c>
      <c r="C62" s="29">
        <v>473</v>
      </c>
      <c r="D62" s="29" t="s">
        <v>31</v>
      </c>
      <c r="E62" s="30"/>
      <c r="F62" s="31"/>
      <c r="G62" s="105">
        <v>0</v>
      </c>
      <c r="H62" s="73"/>
      <c r="I62" s="146"/>
      <c r="J62" s="35">
        <f>(G62+I62)-H62</f>
        <v>0</v>
      </c>
      <c r="K62" s="73"/>
      <c r="L62" s="74"/>
      <c r="M62" s="75"/>
      <c r="N62" s="75"/>
      <c r="O62" s="75"/>
      <c r="P62" s="75"/>
      <c r="Q62" s="75"/>
      <c r="R62" s="75"/>
      <c r="S62" s="75"/>
      <c r="T62" s="75"/>
      <c r="U62" s="75"/>
      <c r="V62" s="147"/>
      <c r="W62" s="39">
        <f>SUM(K62:V62)</f>
        <v>0</v>
      </c>
      <c r="X62" s="61">
        <f>J62-W62</f>
        <v>0</v>
      </c>
    </row>
    <row r="63" spans="1:24" ht="15.75" thickBot="1" x14ac:dyDescent="0.3">
      <c r="A63" s="106"/>
      <c r="B63" s="42"/>
      <c r="C63" s="43"/>
      <c r="D63" s="43"/>
      <c r="E63" s="44"/>
      <c r="F63" s="45"/>
      <c r="G63" s="148"/>
      <c r="H63" s="149"/>
      <c r="I63" s="150"/>
      <c r="J63" s="151"/>
      <c r="K63" s="50" t="s">
        <v>57</v>
      </c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2"/>
      <c r="W63" s="53"/>
      <c r="X63" s="54"/>
    </row>
    <row r="64" spans="1:24" ht="26.25" thickBot="1" x14ac:dyDescent="0.3">
      <c r="A64" s="185" t="s">
        <v>62</v>
      </c>
      <c r="B64" s="197"/>
      <c r="C64" s="197"/>
      <c r="D64" s="198"/>
      <c r="E64" s="199"/>
      <c r="F64" s="237"/>
      <c r="G64" s="201">
        <f>SUM(G65)</f>
        <v>771200</v>
      </c>
      <c r="H64" s="202">
        <f t="shared" ref="H64:X64" si="20">SUM(H65)</f>
        <v>0</v>
      </c>
      <c r="I64" s="203">
        <f t="shared" si="20"/>
        <v>0</v>
      </c>
      <c r="J64" s="204">
        <f t="shared" si="20"/>
        <v>771200</v>
      </c>
      <c r="K64" s="202">
        <f t="shared" si="20"/>
        <v>0</v>
      </c>
      <c r="L64" s="205">
        <f t="shared" si="20"/>
        <v>0</v>
      </c>
      <c r="M64" s="205">
        <f t="shared" si="20"/>
        <v>0</v>
      </c>
      <c r="N64" s="205">
        <f t="shared" si="20"/>
        <v>0</v>
      </c>
      <c r="O64" s="205">
        <f t="shared" si="20"/>
        <v>0</v>
      </c>
      <c r="P64" s="205">
        <f t="shared" si="20"/>
        <v>0</v>
      </c>
      <c r="Q64" s="205">
        <f t="shared" si="20"/>
        <v>0</v>
      </c>
      <c r="R64" s="205">
        <f t="shared" si="20"/>
        <v>0</v>
      </c>
      <c r="S64" s="205">
        <f t="shared" si="20"/>
        <v>0</v>
      </c>
      <c r="T64" s="205">
        <f t="shared" si="20"/>
        <v>0</v>
      </c>
      <c r="U64" s="205">
        <f t="shared" si="20"/>
        <v>0</v>
      </c>
      <c r="V64" s="203">
        <f t="shared" si="20"/>
        <v>0</v>
      </c>
      <c r="W64" s="204">
        <f t="shared" si="20"/>
        <v>0</v>
      </c>
      <c r="X64" s="206">
        <f t="shared" si="20"/>
        <v>771200</v>
      </c>
    </row>
    <row r="65" spans="1:24" ht="23.25" x14ac:dyDescent="0.25">
      <c r="A65" s="27" t="s">
        <v>61</v>
      </c>
      <c r="B65" s="28">
        <v>11</v>
      </c>
      <c r="C65" s="29">
        <v>472</v>
      </c>
      <c r="D65" s="29" t="s">
        <v>31</v>
      </c>
      <c r="E65" s="30"/>
      <c r="F65" s="31"/>
      <c r="G65" s="254">
        <v>771200</v>
      </c>
      <c r="H65" s="73"/>
      <c r="I65" s="146"/>
      <c r="J65" s="35">
        <f>(G65+I65)-H65</f>
        <v>771200</v>
      </c>
      <c r="K65" s="73"/>
      <c r="L65" s="74"/>
      <c r="M65" s="75"/>
      <c r="N65" s="75"/>
      <c r="O65" s="75"/>
      <c r="P65" s="75"/>
      <c r="Q65" s="75"/>
      <c r="R65" s="75"/>
      <c r="S65" s="75"/>
      <c r="T65" s="75"/>
      <c r="U65" s="75"/>
      <c r="V65" s="147"/>
      <c r="W65" s="39">
        <f>SUM(K65:V65)</f>
        <v>0</v>
      </c>
      <c r="X65" s="61">
        <f>J65-W65</f>
        <v>771200</v>
      </c>
    </row>
    <row r="66" spans="1:24" ht="15.75" thickBot="1" x14ac:dyDescent="0.3">
      <c r="A66" s="106"/>
      <c r="B66" s="42"/>
      <c r="C66" s="43"/>
      <c r="D66" s="43"/>
      <c r="E66" s="44"/>
      <c r="F66" s="45"/>
      <c r="G66" s="148"/>
      <c r="H66" s="149"/>
      <c r="I66" s="150"/>
      <c r="J66" s="151"/>
      <c r="K66" s="50" t="s">
        <v>57</v>
      </c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2"/>
      <c r="W66" s="53"/>
      <c r="X66" s="54"/>
    </row>
    <row r="67" spans="1:24" ht="26.25" thickBot="1" x14ac:dyDescent="0.3">
      <c r="A67" s="185" t="s">
        <v>63</v>
      </c>
      <c r="B67" s="197"/>
      <c r="C67" s="197"/>
      <c r="D67" s="198"/>
      <c r="E67" s="199"/>
      <c r="F67" s="237"/>
      <c r="G67" s="201">
        <f>SUM(G68)</f>
        <v>2940000</v>
      </c>
      <c r="H67" s="202">
        <f t="shared" ref="H67:X71" si="21">SUM(H68)</f>
        <v>0</v>
      </c>
      <c r="I67" s="203">
        <f t="shared" si="21"/>
        <v>0</v>
      </c>
      <c r="J67" s="204">
        <f t="shared" si="21"/>
        <v>2940000</v>
      </c>
      <c r="K67" s="202">
        <f t="shared" si="21"/>
        <v>0</v>
      </c>
      <c r="L67" s="205">
        <f t="shared" si="21"/>
        <v>0</v>
      </c>
      <c r="M67" s="205">
        <f t="shared" si="21"/>
        <v>0</v>
      </c>
      <c r="N67" s="205">
        <f t="shared" si="21"/>
        <v>0</v>
      </c>
      <c r="O67" s="205">
        <f t="shared" si="21"/>
        <v>0</v>
      </c>
      <c r="P67" s="205">
        <f t="shared" si="21"/>
        <v>0</v>
      </c>
      <c r="Q67" s="205">
        <f t="shared" si="21"/>
        <v>0</v>
      </c>
      <c r="R67" s="205">
        <f t="shared" si="21"/>
        <v>0</v>
      </c>
      <c r="S67" s="205">
        <f t="shared" si="21"/>
        <v>0</v>
      </c>
      <c r="T67" s="205">
        <f t="shared" si="21"/>
        <v>0</v>
      </c>
      <c r="U67" s="205">
        <f t="shared" si="21"/>
        <v>0</v>
      </c>
      <c r="V67" s="203">
        <f t="shared" si="21"/>
        <v>0</v>
      </c>
      <c r="W67" s="204">
        <f t="shared" si="21"/>
        <v>0</v>
      </c>
      <c r="X67" s="206">
        <f t="shared" si="21"/>
        <v>2940000</v>
      </c>
    </row>
    <row r="68" spans="1:24" ht="24" thickBot="1" x14ac:dyDescent="0.3">
      <c r="A68" s="27" t="s">
        <v>64</v>
      </c>
      <c r="B68" s="28">
        <v>11</v>
      </c>
      <c r="C68" s="29">
        <v>472</v>
      </c>
      <c r="D68" s="29" t="s">
        <v>31</v>
      </c>
      <c r="E68" s="30"/>
      <c r="F68" s="31"/>
      <c r="G68" s="254">
        <v>2940000</v>
      </c>
      <c r="H68" s="73"/>
      <c r="I68" s="146"/>
      <c r="J68" s="35">
        <f>(G68+I68)-H68</f>
        <v>2940000</v>
      </c>
      <c r="K68" s="73"/>
      <c r="L68" s="74"/>
      <c r="M68" s="75"/>
      <c r="N68" s="75"/>
      <c r="O68" s="75"/>
      <c r="P68" s="75"/>
      <c r="Q68" s="75"/>
      <c r="R68" s="75"/>
      <c r="S68" s="75"/>
      <c r="T68" s="75"/>
      <c r="U68" s="75"/>
      <c r="V68" s="147"/>
      <c r="W68" s="39">
        <f>SUM(K68:V68)</f>
        <v>0</v>
      </c>
      <c r="X68" s="61">
        <f>J68-W68</f>
        <v>2940000</v>
      </c>
    </row>
    <row r="69" spans="1:24" ht="31.5" customHeight="1" thickBot="1" x14ac:dyDescent="0.3">
      <c r="A69" s="185" t="s">
        <v>74</v>
      </c>
      <c r="B69" s="197"/>
      <c r="C69" s="197"/>
      <c r="D69" s="198"/>
      <c r="E69" s="199"/>
      <c r="F69" s="237"/>
      <c r="G69" s="201">
        <f>SUM(G70)</f>
        <v>15000000</v>
      </c>
      <c r="H69" s="202">
        <f t="shared" si="21"/>
        <v>0</v>
      </c>
      <c r="I69" s="203">
        <f t="shared" si="21"/>
        <v>0</v>
      </c>
      <c r="J69" s="204">
        <f t="shared" si="21"/>
        <v>15000000</v>
      </c>
      <c r="K69" s="202">
        <f t="shared" si="21"/>
        <v>0</v>
      </c>
      <c r="L69" s="205">
        <f t="shared" si="21"/>
        <v>0</v>
      </c>
      <c r="M69" s="205">
        <f t="shared" si="21"/>
        <v>0</v>
      </c>
      <c r="N69" s="205">
        <f t="shared" si="21"/>
        <v>0</v>
      </c>
      <c r="O69" s="205">
        <f t="shared" si="21"/>
        <v>0</v>
      </c>
      <c r="P69" s="205">
        <f t="shared" si="21"/>
        <v>0</v>
      </c>
      <c r="Q69" s="205">
        <f t="shared" si="21"/>
        <v>0</v>
      </c>
      <c r="R69" s="205">
        <f t="shared" si="21"/>
        <v>0</v>
      </c>
      <c r="S69" s="205">
        <f t="shared" si="21"/>
        <v>0</v>
      </c>
      <c r="T69" s="205">
        <f t="shared" si="21"/>
        <v>0</v>
      </c>
      <c r="U69" s="205">
        <f t="shared" si="21"/>
        <v>0</v>
      </c>
      <c r="V69" s="203">
        <f t="shared" si="21"/>
        <v>0</v>
      </c>
      <c r="W69" s="204">
        <f t="shared" si="21"/>
        <v>0</v>
      </c>
      <c r="X69" s="206">
        <f t="shared" si="21"/>
        <v>15000000</v>
      </c>
    </row>
    <row r="70" spans="1:24" ht="27" customHeight="1" thickBot="1" x14ac:dyDescent="0.3">
      <c r="A70" s="27" t="s">
        <v>77</v>
      </c>
      <c r="B70" s="28">
        <v>11</v>
      </c>
      <c r="C70" s="29">
        <v>435</v>
      </c>
      <c r="D70" s="29" t="s">
        <v>31</v>
      </c>
      <c r="E70" s="30"/>
      <c r="F70" s="31"/>
      <c r="G70" s="254">
        <v>15000000</v>
      </c>
      <c r="H70" s="73"/>
      <c r="I70" s="146"/>
      <c r="J70" s="35">
        <f>(G70+I70)-H70</f>
        <v>15000000</v>
      </c>
      <c r="K70" s="73"/>
      <c r="L70" s="74"/>
      <c r="M70" s="75"/>
      <c r="N70" s="75"/>
      <c r="O70" s="75"/>
      <c r="P70" s="75"/>
      <c r="Q70" s="75"/>
      <c r="R70" s="75"/>
      <c r="S70" s="75"/>
      <c r="T70" s="75"/>
      <c r="U70" s="75"/>
      <c r="V70" s="147"/>
      <c r="W70" s="39">
        <f>SUM(K70:V70)</f>
        <v>0</v>
      </c>
      <c r="X70" s="61">
        <f>J70-W70</f>
        <v>15000000</v>
      </c>
    </row>
    <row r="71" spans="1:24" ht="32.25" customHeight="1" thickBot="1" x14ac:dyDescent="0.3">
      <c r="A71" s="185" t="s">
        <v>75</v>
      </c>
      <c r="B71" s="197"/>
      <c r="C71" s="197"/>
      <c r="D71" s="198"/>
      <c r="E71" s="199"/>
      <c r="F71" s="237"/>
      <c r="G71" s="201">
        <f>SUM(G72)</f>
        <v>37000</v>
      </c>
      <c r="H71" s="202">
        <f t="shared" si="21"/>
        <v>0</v>
      </c>
      <c r="I71" s="203">
        <f t="shared" si="21"/>
        <v>0</v>
      </c>
      <c r="J71" s="204">
        <f t="shared" si="21"/>
        <v>37000</v>
      </c>
      <c r="K71" s="202">
        <f t="shared" si="21"/>
        <v>0</v>
      </c>
      <c r="L71" s="205">
        <f t="shared" si="21"/>
        <v>0</v>
      </c>
      <c r="M71" s="205">
        <f t="shared" si="21"/>
        <v>0</v>
      </c>
      <c r="N71" s="205">
        <f t="shared" si="21"/>
        <v>0</v>
      </c>
      <c r="O71" s="205">
        <f t="shared" si="21"/>
        <v>0</v>
      </c>
      <c r="P71" s="205">
        <f t="shared" si="21"/>
        <v>0</v>
      </c>
      <c r="Q71" s="205">
        <f t="shared" si="21"/>
        <v>0</v>
      </c>
      <c r="R71" s="205">
        <f t="shared" si="21"/>
        <v>0</v>
      </c>
      <c r="S71" s="205">
        <f t="shared" si="21"/>
        <v>0</v>
      </c>
      <c r="T71" s="205">
        <f t="shared" si="21"/>
        <v>0</v>
      </c>
      <c r="U71" s="205">
        <f t="shared" si="21"/>
        <v>0</v>
      </c>
      <c r="V71" s="203">
        <f t="shared" si="21"/>
        <v>0</v>
      </c>
      <c r="W71" s="204">
        <f t="shared" si="21"/>
        <v>0</v>
      </c>
      <c r="X71" s="206">
        <f t="shared" si="21"/>
        <v>37000</v>
      </c>
    </row>
    <row r="72" spans="1:24" ht="25.5" customHeight="1" x14ac:dyDescent="0.25">
      <c r="A72" s="27" t="s">
        <v>76</v>
      </c>
      <c r="B72" s="28">
        <v>11</v>
      </c>
      <c r="C72" s="29">
        <v>472</v>
      </c>
      <c r="D72" s="29" t="s">
        <v>31</v>
      </c>
      <c r="E72" s="30"/>
      <c r="F72" s="31"/>
      <c r="G72" s="254">
        <v>37000</v>
      </c>
      <c r="H72" s="73"/>
      <c r="I72" s="146"/>
      <c r="J72" s="35">
        <f>(G72+I72)-H72</f>
        <v>37000</v>
      </c>
      <c r="K72" s="73"/>
      <c r="L72" s="74"/>
      <c r="M72" s="75"/>
      <c r="N72" s="75"/>
      <c r="O72" s="75"/>
      <c r="P72" s="75"/>
      <c r="Q72" s="75"/>
      <c r="R72" s="75"/>
      <c r="S72" s="75"/>
      <c r="T72" s="75"/>
      <c r="U72" s="75"/>
      <c r="V72" s="147"/>
      <c r="W72" s="39">
        <f>SUM(K72:V72)</f>
        <v>0</v>
      </c>
      <c r="X72" s="61">
        <f>J72-W72</f>
        <v>37000</v>
      </c>
    </row>
    <row r="73" spans="1:24" ht="15.75" thickBot="1" x14ac:dyDescent="0.3">
      <c r="A73" s="106"/>
      <c r="B73" s="42"/>
      <c r="C73" s="43"/>
      <c r="D73" s="43"/>
      <c r="E73" s="44"/>
      <c r="F73" s="45"/>
      <c r="G73" s="148"/>
      <c r="H73" s="149"/>
      <c r="I73" s="150"/>
      <c r="J73" s="151"/>
      <c r="K73" s="50" t="s">
        <v>57</v>
      </c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2"/>
      <c r="W73" s="53"/>
      <c r="X73" s="54"/>
    </row>
    <row r="74" spans="1:24" ht="28.5" thickTop="1" thickBot="1" x14ac:dyDescent="0.35">
      <c r="A74" s="161" t="s">
        <v>71</v>
      </c>
      <c r="B74" s="272" t="s">
        <v>28</v>
      </c>
      <c r="C74" s="273"/>
      <c r="D74" s="273"/>
      <c r="E74" s="273"/>
      <c r="F74" s="274"/>
      <c r="G74" s="162">
        <f>SUM(G76:G76)</f>
        <v>3000000</v>
      </c>
      <c r="H74" s="163">
        <f>SUM(H76:H76)</f>
        <v>0</v>
      </c>
      <c r="I74" s="164">
        <f>SUM(I76:I76)</f>
        <v>0</v>
      </c>
      <c r="J74" s="165">
        <f>SUM(J76:J76)</f>
        <v>3000000</v>
      </c>
      <c r="K74" s="163">
        <f t="shared" ref="K74:X74" si="22">SUM(K76:K76)</f>
        <v>0</v>
      </c>
      <c r="L74" s="166">
        <f t="shared" si="22"/>
        <v>0</v>
      </c>
      <c r="M74" s="166">
        <f t="shared" si="22"/>
        <v>0</v>
      </c>
      <c r="N74" s="166">
        <f t="shared" si="22"/>
        <v>0</v>
      </c>
      <c r="O74" s="166">
        <f t="shared" si="22"/>
        <v>0</v>
      </c>
      <c r="P74" s="166">
        <f t="shared" si="22"/>
        <v>0</v>
      </c>
      <c r="Q74" s="166">
        <f t="shared" si="22"/>
        <v>0</v>
      </c>
      <c r="R74" s="166">
        <f t="shared" si="22"/>
        <v>0</v>
      </c>
      <c r="S74" s="166">
        <f t="shared" si="22"/>
        <v>0</v>
      </c>
      <c r="T74" s="166">
        <f t="shared" si="22"/>
        <v>0</v>
      </c>
      <c r="U74" s="166">
        <f t="shared" si="22"/>
        <v>0</v>
      </c>
      <c r="V74" s="164">
        <f t="shared" si="22"/>
        <v>0</v>
      </c>
      <c r="W74" s="165">
        <f>SUM(W76:W76)</f>
        <v>0</v>
      </c>
      <c r="X74" s="167">
        <f t="shared" si="22"/>
        <v>3000000</v>
      </c>
    </row>
    <row r="75" spans="1:24" ht="33" customHeight="1" thickTop="1" thickBot="1" x14ac:dyDescent="0.35">
      <c r="A75" s="238" t="s">
        <v>65</v>
      </c>
      <c r="B75" s="239"/>
      <c r="C75" s="239"/>
      <c r="D75" s="239"/>
      <c r="E75" s="239"/>
      <c r="F75" s="240"/>
      <c r="G75" s="241">
        <f>SUM(G76)</f>
        <v>3000000</v>
      </c>
      <c r="H75" s="242">
        <f t="shared" ref="H75:X75" si="23">SUM(H76)</f>
        <v>0</v>
      </c>
      <c r="I75" s="243">
        <f t="shared" si="23"/>
        <v>0</v>
      </c>
      <c r="J75" s="244">
        <f t="shared" si="23"/>
        <v>3000000</v>
      </c>
      <c r="K75" s="242">
        <f t="shared" si="23"/>
        <v>0</v>
      </c>
      <c r="L75" s="245">
        <f t="shared" si="23"/>
        <v>0</v>
      </c>
      <c r="M75" s="245">
        <f t="shared" si="23"/>
        <v>0</v>
      </c>
      <c r="N75" s="245">
        <f t="shared" si="23"/>
        <v>0</v>
      </c>
      <c r="O75" s="245">
        <f t="shared" si="23"/>
        <v>0</v>
      </c>
      <c r="P75" s="245">
        <f t="shared" si="23"/>
        <v>0</v>
      </c>
      <c r="Q75" s="245">
        <f t="shared" si="23"/>
        <v>0</v>
      </c>
      <c r="R75" s="245">
        <f t="shared" si="23"/>
        <v>0</v>
      </c>
      <c r="S75" s="245">
        <f t="shared" si="23"/>
        <v>0</v>
      </c>
      <c r="T75" s="245">
        <f t="shared" si="23"/>
        <v>0</v>
      </c>
      <c r="U75" s="245">
        <f t="shared" si="23"/>
        <v>0</v>
      </c>
      <c r="V75" s="243">
        <f t="shared" si="23"/>
        <v>0</v>
      </c>
      <c r="W75" s="244">
        <f t="shared" si="23"/>
        <v>0</v>
      </c>
      <c r="X75" s="246">
        <f t="shared" si="23"/>
        <v>3000000</v>
      </c>
    </row>
    <row r="76" spans="1:24" ht="23.25" x14ac:dyDescent="0.25">
      <c r="A76" s="153" t="s">
        <v>66</v>
      </c>
      <c r="B76" s="69">
        <v>11</v>
      </c>
      <c r="C76" s="69">
        <v>437</v>
      </c>
      <c r="D76" s="70" t="s">
        <v>31</v>
      </c>
      <c r="E76" s="71"/>
      <c r="F76" s="72"/>
      <c r="G76" s="32">
        <v>3000000</v>
      </c>
      <c r="H76" s="33"/>
      <c r="I76" s="34"/>
      <c r="J76" s="35">
        <f>G76-H76+I76</f>
        <v>3000000</v>
      </c>
      <c r="K76" s="10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8"/>
      <c r="W76" s="39">
        <f>SUM(K76:V76)</f>
        <v>0</v>
      </c>
      <c r="X76" s="40">
        <f>J76-W76</f>
        <v>3000000</v>
      </c>
    </row>
    <row r="77" spans="1:24" ht="15.75" thickBot="1" x14ac:dyDescent="0.3">
      <c r="A77" s="154"/>
      <c r="B77" s="155"/>
      <c r="C77" s="155"/>
      <c r="D77" s="156"/>
      <c r="E77" s="157"/>
      <c r="F77" s="158"/>
      <c r="G77" s="114"/>
      <c r="H77" s="115"/>
      <c r="I77" s="116"/>
      <c r="J77" s="117"/>
      <c r="K77" s="118"/>
      <c r="L77" s="119"/>
      <c r="M77" s="119"/>
      <c r="N77" s="119"/>
      <c r="O77" s="119"/>
      <c r="P77" s="119"/>
      <c r="Q77" s="119"/>
      <c r="R77" s="119"/>
      <c r="S77" s="120"/>
      <c r="T77" s="119"/>
      <c r="U77" s="119"/>
      <c r="V77" s="121"/>
      <c r="W77" s="122"/>
      <c r="X77" s="159"/>
    </row>
  </sheetData>
  <mergeCells count="13">
    <mergeCell ref="B74:F74"/>
    <mergeCell ref="B8:F8"/>
    <mergeCell ref="B9:F9"/>
    <mergeCell ref="A18:A20"/>
    <mergeCell ref="A29:A31"/>
    <mergeCell ref="B32:F32"/>
    <mergeCell ref="A50:A52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47" max="2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7"/>
  <sheetViews>
    <sheetView topLeftCell="A11" zoomScaleNormal="100" zoomScaleSheetLayoutView="39" workbookViewId="0">
      <selection activeCell="L12" sqref="L12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160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7.8554687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5" ht="18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</row>
    <row r="2" spans="1:25" ht="18" x14ac:dyDescent="0.25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5" ht="18" x14ac:dyDescent="0.25">
      <c r="A3" s="269" t="s">
        <v>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</row>
    <row r="4" spans="1:25" ht="18" x14ac:dyDescent="0.25">
      <c r="A4" s="270" t="s">
        <v>67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</row>
    <row r="5" spans="1:25" ht="16.5" thickBot="1" x14ac:dyDescent="0.3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</row>
    <row r="6" spans="1:25" ht="15.75" thickBot="1" x14ac:dyDescent="0.3">
      <c r="A6" s="1" t="s">
        <v>79</v>
      </c>
      <c r="B6" s="2"/>
      <c r="C6" s="2"/>
      <c r="D6" s="2"/>
      <c r="E6" s="3"/>
      <c r="F6" s="3"/>
      <c r="G6" s="4"/>
      <c r="H6" s="4"/>
      <c r="I6" s="4"/>
      <c r="J6" s="5"/>
      <c r="K6" s="265" t="s">
        <v>72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7"/>
      <c r="X6" s="5"/>
    </row>
    <row r="7" spans="1:25" ht="44.25" customHeight="1" x14ac:dyDescent="0.3">
      <c r="A7" s="6" t="s">
        <v>4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73</v>
      </c>
      <c r="H7" s="12" t="s">
        <v>10</v>
      </c>
      <c r="I7" s="13" t="s">
        <v>11</v>
      </c>
      <c r="J7" s="14" t="s">
        <v>12</v>
      </c>
      <c r="K7" s="15" t="s">
        <v>13</v>
      </c>
      <c r="L7" s="16" t="s">
        <v>14</v>
      </c>
      <c r="M7" s="16" t="s">
        <v>15</v>
      </c>
      <c r="N7" s="16" t="s">
        <v>16</v>
      </c>
      <c r="O7" s="16" t="s">
        <v>17</v>
      </c>
      <c r="P7" s="16" t="s">
        <v>18</v>
      </c>
      <c r="Q7" s="16" t="s">
        <v>19</v>
      </c>
      <c r="R7" s="16" t="s">
        <v>20</v>
      </c>
      <c r="S7" s="16" t="s">
        <v>21</v>
      </c>
      <c r="T7" s="16" t="s">
        <v>22</v>
      </c>
      <c r="U7" s="16" t="s">
        <v>23</v>
      </c>
      <c r="V7" s="17" t="s">
        <v>24</v>
      </c>
      <c r="W7" s="18" t="s">
        <v>25</v>
      </c>
      <c r="X7" s="19" t="s">
        <v>26</v>
      </c>
    </row>
    <row r="8" spans="1:25" ht="19.5" customHeight="1" thickBot="1" x14ac:dyDescent="0.35">
      <c r="A8" s="20"/>
      <c r="B8" s="275" t="s">
        <v>27</v>
      </c>
      <c r="C8" s="275"/>
      <c r="D8" s="275"/>
      <c r="E8" s="275"/>
      <c r="F8" s="276"/>
      <c r="G8" s="21">
        <f t="shared" ref="G8:X8" si="0">SUM(G9+G32+G74)</f>
        <v>285482534</v>
      </c>
      <c r="H8" s="22">
        <f t="shared" si="0"/>
        <v>0</v>
      </c>
      <c r="I8" s="23">
        <f t="shared" si="0"/>
        <v>0</v>
      </c>
      <c r="J8" s="24">
        <f t="shared" si="0"/>
        <v>285482534</v>
      </c>
      <c r="K8" s="22">
        <f t="shared" si="0"/>
        <v>10630782.109999999</v>
      </c>
      <c r="L8" s="25">
        <f t="shared" si="0"/>
        <v>21225963.109999999</v>
      </c>
      <c r="M8" s="25">
        <f t="shared" si="0"/>
        <v>0</v>
      </c>
      <c r="N8" s="25">
        <f t="shared" si="0"/>
        <v>0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19356745.219999999</v>
      </c>
      <c r="X8" s="26">
        <f t="shared" si="0"/>
        <v>266125788.78</v>
      </c>
    </row>
    <row r="9" spans="1:25" ht="54" thickTop="1" thickBot="1" x14ac:dyDescent="0.35">
      <c r="A9" s="178" t="s">
        <v>69</v>
      </c>
      <c r="B9" s="277" t="s">
        <v>28</v>
      </c>
      <c r="C9" s="278"/>
      <c r="D9" s="278"/>
      <c r="E9" s="278"/>
      <c r="F9" s="279"/>
      <c r="G9" s="179">
        <f t="shared" ref="G9:X9" si="1">SUM(G10+G13+G16+G21+G24+G27)</f>
        <v>243061114</v>
      </c>
      <c r="H9" s="180">
        <f t="shared" si="1"/>
        <v>0</v>
      </c>
      <c r="I9" s="181">
        <f t="shared" si="1"/>
        <v>0</v>
      </c>
      <c r="J9" s="182">
        <f t="shared" si="1"/>
        <v>243061114</v>
      </c>
      <c r="K9" s="180">
        <f t="shared" si="1"/>
        <v>10443147</v>
      </c>
      <c r="L9" s="183">
        <f t="shared" si="1"/>
        <v>20871661</v>
      </c>
      <c r="M9" s="183">
        <f t="shared" si="1"/>
        <v>0</v>
      </c>
      <c r="N9" s="183">
        <f t="shared" si="1"/>
        <v>0</v>
      </c>
      <c r="O9" s="183">
        <f t="shared" si="1"/>
        <v>0</v>
      </c>
      <c r="P9" s="183">
        <f t="shared" si="1"/>
        <v>0</v>
      </c>
      <c r="Q9" s="183">
        <f t="shared" si="1"/>
        <v>0</v>
      </c>
      <c r="R9" s="183">
        <f t="shared" si="1"/>
        <v>0</v>
      </c>
      <c r="S9" s="183">
        <f t="shared" si="1"/>
        <v>0</v>
      </c>
      <c r="T9" s="183">
        <f t="shared" si="1"/>
        <v>0</v>
      </c>
      <c r="U9" s="183">
        <f t="shared" si="1"/>
        <v>0</v>
      </c>
      <c r="V9" s="181">
        <f t="shared" si="1"/>
        <v>0</v>
      </c>
      <c r="W9" s="182">
        <f t="shared" si="1"/>
        <v>18814808</v>
      </c>
      <c r="X9" s="184">
        <f t="shared" si="1"/>
        <v>224246306</v>
      </c>
    </row>
    <row r="10" spans="1:25" ht="27" thickTop="1" thickBot="1" x14ac:dyDescent="0.3">
      <c r="A10" s="168" t="s">
        <v>29</v>
      </c>
      <c r="B10" s="169"/>
      <c r="C10" s="169"/>
      <c r="D10" s="169"/>
      <c r="E10" s="170"/>
      <c r="F10" s="171"/>
      <c r="G10" s="172">
        <f t="shared" ref="G10:X10" si="2">SUM(G11:G11)</f>
        <v>37571807</v>
      </c>
      <c r="H10" s="173">
        <f t="shared" si="2"/>
        <v>0</v>
      </c>
      <c r="I10" s="174">
        <f t="shared" si="2"/>
        <v>0</v>
      </c>
      <c r="J10" s="175">
        <f t="shared" si="2"/>
        <v>37571807</v>
      </c>
      <c r="K10" s="173">
        <f t="shared" si="2"/>
        <v>3130984</v>
      </c>
      <c r="L10" s="176">
        <f t="shared" si="2"/>
        <v>3130984</v>
      </c>
      <c r="M10" s="176">
        <f t="shared" si="2"/>
        <v>0</v>
      </c>
      <c r="N10" s="176">
        <f t="shared" si="2"/>
        <v>0</v>
      </c>
      <c r="O10" s="176">
        <f t="shared" si="2"/>
        <v>0</v>
      </c>
      <c r="P10" s="176">
        <f t="shared" si="2"/>
        <v>0</v>
      </c>
      <c r="Q10" s="176">
        <f t="shared" si="2"/>
        <v>0</v>
      </c>
      <c r="R10" s="176">
        <f t="shared" si="2"/>
        <v>0</v>
      </c>
      <c r="S10" s="176">
        <f t="shared" si="2"/>
        <v>0</v>
      </c>
      <c r="T10" s="176">
        <f t="shared" si="2"/>
        <v>0</v>
      </c>
      <c r="U10" s="176">
        <f t="shared" si="2"/>
        <v>0</v>
      </c>
      <c r="V10" s="174">
        <f t="shared" si="2"/>
        <v>0</v>
      </c>
      <c r="W10" s="175">
        <f t="shared" si="2"/>
        <v>6261968</v>
      </c>
      <c r="X10" s="177">
        <f t="shared" si="2"/>
        <v>31309839</v>
      </c>
    </row>
    <row r="11" spans="1:25" ht="30.75" customHeight="1" x14ac:dyDescent="0.25">
      <c r="A11" s="27" t="s">
        <v>30</v>
      </c>
      <c r="B11" s="28">
        <v>11</v>
      </c>
      <c r="C11" s="29">
        <v>453</v>
      </c>
      <c r="D11" s="29" t="s">
        <v>31</v>
      </c>
      <c r="E11" s="30"/>
      <c r="F11" s="31"/>
      <c r="G11" s="251">
        <v>37571807</v>
      </c>
      <c r="H11" s="33"/>
      <c r="I11" s="34"/>
      <c r="J11" s="35">
        <f>(G11+I11)-H11</f>
        <v>37571807</v>
      </c>
      <c r="K11" s="73">
        <v>3130984</v>
      </c>
      <c r="L11" s="36">
        <v>3130984</v>
      </c>
      <c r="M11" s="37"/>
      <c r="N11" s="37"/>
      <c r="O11" s="37"/>
      <c r="P11" s="37"/>
      <c r="Q11" s="37"/>
      <c r="R11" s="37"/>
      <c r="S11" s="37"/>
      <c r="T11" s="37"/>
      <c r="U11" s="37"/>
      <c r="V11" s="38"/>
      <c r="W11" s="39">
        <f>SUM(K11:V11)</f>
        <v>6261968</v>
      </c>
      <c r="X11" s="40">
        <f t="shared" ref="X11" si="3">J11-W11</f>
        <v>31309839</v>
      </c>
    </row>
    <row r="12" spans="1:25" ht="15.75" thickBot="1" x14ac:dyDescent="0.3">
      <c r="A12" s="41"/>
      <c r="B12" s="42"/>
      <c r="C12" s="43"/>
      <c r="D12" s="43"/>
      <c r="E12" s="44"/>
      <c r="F12" s="45"/>
      <c r="G12" s="46"/>
      <c r="H12" s="47"/>
      <c r="I12" s="48"/>
      <c r="J12" s="49"/>
      <c r="K12" s="50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2"/>
      <c r="W12" s="53"/>
      <c r="X12" s="54"/>
    </row>
    <row r="13" spans="1:25" ht="39" thickBot="1" x14ac:dyDescent="0.3">
      <c r="A13" s="185" t="s">
        <v>32</v>
      </c>
      <c r="B13" s="186"/>
      <c r="C13" s="186"/>
      <c r="D13" s="186"/>
      <c r="E13" s="187"/>
      <c r="F13" s="188"/>
      <c r="G13" s="189">
        <f>SUM(G14:G14)</f>
        <v>32000000</v>
      </c>
      <c r="H13" s="190">
        <f t="shared" ref="H13:X13" si="4">SUM(H14:H14)</f>
        <v>0</v>
      </c>
      <c r="I13" s="191">
        <f t="shared" si="4"/>
        <v>0</v>
      </c>
      <c r="J13" s="192">
        <f t="shared" si="4"/>
        <v>32000000</v>
      </c>
      <c r="K13" s="190">
        <f t="shared" si="4"/>
        <v>2500000</v>
      </c>
      <c r="L13" s="193">
        <f t="shared" si="4"/>
        <v>2500000</v>
      </c>
      <c r="M13" s="193">
        <f t="shared" si="4"/>
        <v>0</v>
      </c>
      <c r="N13" s="193">
        <f t="shared" si="4"/>
        <v>0</v>
      </c>
      <c r="O13" s="193">
        <f t="shared" si="4"/>
        <v>0</v>
      </c>
      <c r="P13" s="193">
        <f t="shared" si="4"/>
        <v>0</v>
      </c>
      <c r="Q13" s="193">
        <f t="shared" si="4"/>
        <v>0</v>
      </c>
      <c r="R13" s="193">
        <f t="shared" si="4"/>
        <v>0</v>
      </c>
      <c r="S13" s="193">
        <f t="shared" si="4"/>
        <v>0</v>
      </c>
      <c r="T13" s="193">
        <f t="shared" si="4"/>
        <v>0</v>
      </c>
      <c r="U13" s="193">
        <f t="shared" si="4"/>
        <v>0</v>
      </c>
      <c r="V13" s="191">
        <f t="shared" si="4"/>
        <v>0</v>
      </c>
      <c r="W13" s="192">
        <f t="shared" si="4"/>
        <v>0</v>
      </c>
      <c r="X13" s="194">
        <f t="shared" si="4"/>
        <v>32000000</v>
      </c>
    </row>
    <row r="14" spans="1:25" ht="23.25" x14ac:dyDescent="0.25">
      <c r="A14" s="27" t="s">
        <v>33</v>
      </c>
      <c r="B14" s="29">
        <v>11</v>
      </c>
      <c r="C14" s="29">
        <v>453</v>
      </c>
      <c r="D14" s="29" t="s">
        <v>36</v>
      </c>
      <c r="E14" s="30"/>
      <c r="F14" s="55"/>
      <c r="G14" s="251">
        <v>32000000</v>
      </c>
      <c r="H14" s="56"/>
      <c r="I14" s="55"/>
      <c r="J14" s="35">
        <f>(G14+I14)-H14</f>
        <v>32000000</v>
      </c>
      <c r="K14" s="57">
        <v>2500000</v>
      </c>
      <c r="L14" s="58">
        <v>2500000</v>
      </c>
      <c r="M14" s="59"/>
      <c r="N14" s="59"/>
      <c r="O14" s="59"/>
      <c r="P14" s="59"/>
      <c r="Q14" s="59"/>
      <c r="R14" s="59"/>
      <c r="S14" s="59"/>
      <c r="T14" s="59"/>
      <c r="U14" s="59"/>
      <c r="V14" s="60"/>
      <c r="W14" s="39"/>
      <c r="X14" s="61">
        <f>J14-W14</f>
        <v>32000000</v>
      </c>
    </row>
    <row r="15" spans="1:25" ht="15.75" thickBot="1" x14ac:dyDescent="0.3">
      <c r="A15" s="62"/>
      <c r="B15" s="42"/>
      <c r="C15" s="43"/>
      <c r="D15" s="43"/>
      <c r="E15" s="44"/>
      <c r="F15" s="45"/>
      <c r="G15" s="46"/>
      <c r="H15" s="63"/>
      <c r="I15" s="64"/>
      <c r="J15" s="49"/>
      <c r="K15" s="63"/>
      <c r="L15" s="65"/>
      <c r="M15" s="66"/>
      <c r="N15" s="66"/>
      <c r="O15" s="66"/>
      <c r="P15" s="66"/>
      <c r="Q15" s="66"/>
      <c r="R15" s="66"/>
      <c r="S15" s="66"/>
      <c r="T15" s="66"/>
      <c r="U15" s="66"/>
      <c r="V15" s="67"/>
      <c r="W15" s="53"/>
      <c r="X15" s="54"/>
    </row>
    <row r="16" spans="1:25" ht="26.25" thickBot="1" x14ac:dyDescent="0.3">
      <c r="A16" s="185" t="s">
        <v>34</v>
      </c>
      <c r="B16" s="186"/>
      <c r="C16" s="186"/>
      <c r="D16" s="186"/>
      <c r="E16" s="187"/>
      <c r="F16" s="188"/>
      <c r="G16" s="189">
        <f>SUM(G17:G19)</f>
        <v>38745962</v>
      </c>
      <c r="H16" s="190">
        <f t="shared" ref="H16:X16" si="5">SUM(H17:H19)</f>
        <v>0</v>
      </c>
      <c r="I16" s="191">
        <f t="shared" si="5"/>
        <v>0</v>
      </c>
      <c r="J16" s="192">
        <f t="shared" si="5"/>
        <v>38745962</v>
      </c>
      <c r="K16" s="190">
        <f t="shared" si="5"/>
        <v>1353830</v>
      </c>
      <c r="L16" s="193">
        <f t="shared" si="5"/>
        <v>3228830</v>
      </c>
      <c r="M16" s="193">
        <f t="shared" si="5"/>
        <v>0</v>
      </c>
      <c r="N16" s="193">
        <f t="shared" si="5"/>
        <v>0</v>
      </c>
      <c r="O16" s="193">
        <f t="shared" si="5"/>
        <v>0</v>
      </c>
      <c r="P16" s="193">
        <f t="shared" si="5"/>
        <v>0</v>
      </c>
      <c r="Q16" s="193">
        <f t="shared" si="5"/>
        <v>0</v>
      </c>
      <c r="R16" s="193">
        <f t="shared" si="5"/>
        <v>0</v>
      </c>
      <c r="S16" s="193">
        <f t="shared" si="5"/>
        <v>0</v>
      </c>
      <c r="T16" s="193">
        <f t="shared" si="5"/>
        <v>0</v>
      </c>
      <c r="U16" s="193">
        <f t="shared" si="5"/>
        <v>0</v>
      </c>
      <c r="V16" s="191">
        <f t="shared" si="5"/>
        <v>0</v>
      </c>
      <c r="W16" s="192">
        <f t="shared" si="5"/>
        <v>4582660</v>
      </c>
      <c r="X16" s="194">
        <f t="shared" si="5"/>
        <v>34163302</v>
      </c>
      <c r="Y16" s="68"/>
    </row>
    <row r="17" spans="1:24" ht="34.5" x14ac:dyDescent="0.25">
      <c r="A17" s="27" t="s">
        <v>35</v>
      </c>
      <c r="B17" s="69">
        <v>21</v>
      </c>
      <c r="C17" s="69">
        <v>453</v>
      </c>
      <c r="D17" s="70" t="s">
        <v>36</v>
      </c>
      <c r="E17" s="71"/>
      <c r="F17" s="72"/>
      <c r="G17" s="251">
        <v>34745962</v>
      </c>
      <c r="H17" s="33"/>
      <c r="I17" s="34"/>
      <c r="J17" s="35">
        <f>(G17+I17)-H17</f>
        <v>34745962</v>
      </c>
      <c r="K17" s="73">
        <v>1353830</v>
      </c>
      <c r="L17" s="74">
        <v>2895497</v>
      </c>
      <c r="M17" s="75"/>
      <c r="N17" s="75"/>
      <c r="O17" s="37"/>
      <c r="P17" s="37"/>
      <c r="Q17" s="37"/>
      <c r="R17" s="37"/>
      <c r="S17" s="37"/>
      <c r="T17" s="37"/>
      <c r="U17" s="37"/>
      <c r="V17" s="38"/>
      <c r="W17" s="39">
        <f>SUM(K17:V17)</f>
        <v>4249327</v>
      </c>
      <c r="X17" s="61">
        <f>J17-W17</f>
        <v>30496635</v>
      </c>
    </row>
    <row r="18" spans="1:24" ht="6.75" customHeight="1" x14ac:dyDescent="0.25">
      <c r="A18" s="280"/>
      <c r="B18" s="247"/>
      <c r="C18" s="247"/>
      <c r="D18" s="248"/>
      <c r="E18" s="249"/>
      <c r="F18" s="250"/>
      <c r="G18" s="211"/>
      <c r="H18" s="212"/>
      <c r="I18" s="213"/>
      <c r="J18" s="214"/>
      <c r="K18" s="212"/>
      <c r="L18" s="216"/>
      <c r="M18" s="217"/>
      <c r="N18" s="217"/>
      <c r="O18" s="217"/>
      <c r="P18" s="217"/>
      <c r="Q18" s="217"/>
      <c r="R18" s="217"/>
      <c r="S18" s="217"/>
      <c r="T18" s="217"/>
      <c r="U18" s="217"/>
      <c r="V18" s="218"/>
      <c r="W18" s="219"/>
      <c r="X18" s="220"/>
    </row>
    <row r="19" spans="1:24" x14ac:dyDescent="0.25">
      <c r="A19" s="281"/>
      <c r="B19" s="76">
        <v>21</v>
      </c>
      <c r="C19" s="76">
        <v>533</v>
      </c>
      <c r="D19" s="77" t="s">
        <v>36</v>
      </c>
      <c r="E19" s="78"/>
      <c r="F19" s="79"/>
      <c r="G19" s="252">
        <v>4000000</v>
      </c>
      <c r="H19" s="80"/>
      <c r="I19" s="81"/>
      <c r="J19" s="82">
        <f>(G19+I19)-H19</f>
        <v>4000000</v>
      </c>
      <c r="K19" s="83"/>
      <c r="L19" s="84">
        <v>333333</v>
      </c>
      <c r="M19" s="85"/>
      <c r="N19" s="85"/>
      <c r="O19" s="86"/>
      <c r="P19" s="86"/>
      <c r="Q19" s="86"/>
      <c r="R19" s="86"/>
      <c r="S19" s="86"/>
      <c r="T19" s="86"/>
      <c r="U19" s="86"/>
      <c r="V19" s="87"/>
      <c r="W19" s="88">
        <f t="shared" ref="W19" si="6">SUM(K19:V19)</f>
        <v>333333</v>
      </c>
      <c r="X19" s="89">
        <f>J19-W19</f>
        <v>3666667</v>
      </c>
    </row>
    <row r="20" spans="1:24" ht="15.75" thickBot="1" x14ac:dyDescent="0.3">
      <c r="A20" s="282"/>
      <c r="B20" s="90"/>
      <c r="C20" s="90"/>
      <c r="D20" s="91"/>
      <c r="E20" s="92"/>
      <c r="F20" s="93"/>
      <c r="G20" s="46"/>
      <c r="H20" s="47"/>
      <c r="I20" s="48"/>
      <c r="J20" s="49"/>
      <c r="K20" s="94"/>
      <c r="L20" s="95"/>
      <c r="M20" s="96"/>
      <c r="N20" s="96"/>
      <c r="O20" s="51"/>
      <c r="P20" s="51"/>
      <c r="Q20" s="51"/>
      <c r="R20" s="51"/>
      <c r="S20" s="51"/>
      <c r="T20" s="51"/>
      <c r="U20" s="51"/>
      <c r="V20" s="52"/>
      <c r="W20" s="53"/>
      <c r="X20" s="54"/>
    </row>
    <row r="21" spans="1:24" ht="26.25" thickBot="1" x14ac:dyDescent="0.3">
      <c r="A21" s="185" t="s">
        <v>37</v>
      </c>
      <c r="B21" s="186"/>
      <c r="C21" s="186"/>
      <c r="D21" s="186"/>
      <c r="E21" s="187"/>
      <c r="F21" s="188"/>
      <c r="G21" s="189">
        <f t="shared" ref="G21:X21" si="7">SUM(G22:G22)</f>
        <v>1500000</v>
      </c>
      <c r="H21" s="190">
        <f t="shared" si="7"/>
        <v>0</v>
      </c>
      <c r="I21" s="191">
        <f t="shared" si="7"/>
        <v>0</v>
      </c>
      <c r="J21" s="192">
        <f t="shared" si="7"/>
        <v>1500000</v>
      </c>
      <c r="K21" s="190">
        <f t="shared" si="7"/>
        <v>0</v>
      </c>
      <c r="L21" s="193">
        <f t="shared" si="7"/>
        <v>0</v>
      </c>
      <c r="M21" s="193">
        <f t="shared" si="7"/>
        <v>0</v>
      </c>
      <c r="N21" s="193">
        <f t="shared" si="7"/>
        <v>0</v>
      </c>
      <c r="O21" s="193">
        <f t="shared" si="7"/>
        <v>0</v>
      </c>
      <c r="P21" s="193">
        <f t="shared" si="7"/>
        <v>0</v>
      </c>
      <c r="Q21" s="193">
        <f t="shared" si="7"/>
        <v>0</v>
      </c>
      <c r="R21" s="193">
        <f t="shared" si="7"/>
        <v>0</v>
      </c>
      <c r="S21" s="193">
        <f t="shared" si="7"/>
        <v>0</v>
      </c>
      <c r="T21" s="193">
        <f t="shared" si="7"/>
        <v>0</v>
      </c>
      <c r="U21" s="193">
        <f t="shared" si="7"/>
        <v>0</v>
      </c>
      <c r="V21" s="191">
        <f t="shared" si="7"/>
        <v>0</v>
      </c>
      <c r="W21" s="192">
        <f t="shared" si="7"/>
        <v>0</v>
      </c>
      <c r="X21" s="194">
        <f t="shared" si="7"/>
        <v>1500000</v>
      </c>
    </row>
    <row r="22" spans="1:24" ht="23.25" x14ac:dyDescent="0.25">
      <c r="A22" s="27" t="s">
        <v>38</v>
      </c>
      <c r="B22" s="28">
        <v>11</v>
      </c>
      <c r="C22" s="29">
        <v>461</v>
      </c>
      <c r="D22" s="29" t="s">
        <v>31</v>
      </c>
      <c r="E22" s="30"/>
      <c r="F22" s="31"/>
      <c r="G22" s="251">
        <v>1500000</v>
      </c>
      <c r="H22" s="33"/>
      <c r="I22" s="34"/>
      <c r="J22" s="35">
        <f>(G22+I22)-H22</f>
        <v>1500000</v>
      </c>
      <c r="K22" s="33"/>
      <c r="L22" s="36"/>
      <c r="M22" s="37"/>
      <c r="N22" s="37"/>
      <c r="O22" s="37"/>
      <c r="P22" s="37"/>
      <c r="Q22" s="37"/>
      <c r="R22" s="37"/>
      <c r="S22" s="37"/>
      <c r="T22" s="37"/>
      <c r="U22" s="37"/>
      <c r="V22" s="38"/>
      <c r="W22" s="39">
        <f>SUM(K22:V22)</f>
        <v>0</v>
      </c>
      <c r="X22" s="61">
        <f>J22-W22</f>
        <v>1500000</v>
      </c>
    </row>
    <row r="23" spans="1:24" ht="15.75" thickBot="1" x14ac:dyDescent="0.3">
      <c r="A23" s="97"/>
      <c r="B23" s="42"/>
      <c r="C23" s="43"/>
      <c r="D23" s="43"/>
      <c r="E23" s="44"/>
      <c r="F23" s="45"/>
      <c r="G23" s="46"/>
      <c r="H23" s="47"/>
      <c r="I23" s="48"/>
      <c r="J23" s="49"/>
      <c r="K23" s="47"/>
      <c r="L23" s="98"/>
      <c r="M23" s="51"/>
      <c r="N23" s="51"/>
      <c r="O23" s="51"/>
      <c r="P23" s="51"/>
      <c r="Q23" s="51"/>
      <c r="R23" s="51"/>
      <c r="S23" s="51"/>
      <c r="T23" s="51"/>
      <c r="U23" s="51"/>
      <c r="V23" s="52"/>
      <c r="W23" s="53"/>
      <c r="X23" s="54"/>
    </row>
    <row r="24" spans="1:24" ht="39" thickBot="1" x14ac:dyDescent="0.3">
      <c r="A24" s="185" t="s">
        <v>39</v>
      </c>
      <c r="B24" s="186"/>
      <c r="C24" s="186"/>
      <c r="D24" s="186"/>
      <c r="E24" s="187"/>
      <c r="F24" s="188"/>
      <c r="G24" s="189">
        <f>SUM(G25:G25)</f>
        <v>11500000</v>
      </c>
      <c r="H24" s="190"/>
      <c r="I24" s="191">
        <f t="shared" ref="I24:X24" si="8">SUM(I25:I25)</f>
        <v>0</v>
      </c>
      <c r="J24" s="192">
        <f t="shared" si="8"/>
        <v>11500000</v>
      </c>
      <c r="K24" s="195">
        <f t="shared" si="8"/>
        <v>958333</v>
      </c>
      <c r="L24" s="196">
        <f t="shared" si="8"/>
        <v>958333</v>
      </c>
      <c r="M24" s="193">
        <f t="shared" si="8"/>
        <v>0</v>
      </c>
      <c r="N24" s="193">
        <f t="shared" si="8"/>
        <v>0</v>
      </c>
      <c r="O24" s="193">
        <f t="shared" si="8"/>
        <v>0</v>
      </c>
      <c r="P24" s="193">
        <f t="shared" si="8"/>
        <v>0</v>
      </c>
      <c r="Q24" s="193">
        <f t="shared" si="8"/>
        <v>0</v>
      </c>
      <c r="R24" s="193">
        <f t="shared" si="8"/>
        <v>0</v>
      </c>
      <c r="S24" s="193">
        <f t="shared" si="8"/>
        <v>0</v>
      </c>
      <c r="T24" s="193">
        <f t="shared" si="8"/>
        <v>0</v>
      </c>
      <c r="U24" s="193">
        <f t="shared" si="8"/>
        <v>0</v>
      </c>
      <c r="V24" s="191">
        <f t="shared" si="8"/>
        <v>0</v>
      </c>
      <c r="W24" s="192">
        <f>SUM(W25:W25)</f>
        <v>1916666</v>
      </c>
      <c r="X24" s="194">
        <f t="shared" si="8"/>
        <v>9583334</v>
      </c>
    </row>
    <row r="25" spans="1:24" ht="23.25" x14ac:dyDescent="0.25">
      <c r="A25" s="27" t="s">
        <v>40</v>
      </c>
      <c r="B25" s="28">
        <v>21</v>
      </c>
      <c r="C25" s="29">
        <v>461</v>
      </c>
      <c r="D25" s="29" t="s">
        <v>31</v>
      </c>
      <c r="E25" s="30"/>
      <c r="F25" s="31"/>
      <c r="G25" s="251">
        <v>11500000</v>
      </c>
      <c r="H25" s="33"/>
      <c r="I25" s="34"/>
      <c r="J25" s="35">
        <f>(G25+I25)-H25</f>
        <v>11500000</v>
      </c>
      <c r="K25" s="73">
        <v>958333</v>
      </c>
      <c r="L25" s="36">
        <v>958333</v>
      </c>
      <c r="M25" s="37"/>
      <c r="N25" s="37"/>
      <c r="O25" s="37"/>
      <c r="P25" s="37"/>
      <c r="Q25" s="37"/>
      <c r="R25" s="37"/>
      <c r="S25" s="37"/>
      <c r="T25" s="37"/>
      <c r="U25" s="37"/>
      <c r="V25" s="38"/>
      <c r="W25" s="39">
        <f>SUM(K25:V25)</f>
        <v>1916666</v>
      </c>
      <c r="X25" s="61">
        <f>J25-W25</f>
        <v>9583334</v>
      </c>
    </row>
    <row r="26" spans="1:24" ht="15.75" thickBot="1" x14ac:dyDescent="0.3">
      <c r="A26" s="62"/>
      <c r="B26" s="42"/>
      <c r="C26" s="43"/>
      <c r="D26" s="43"/>
      <c r="E26" s="44"/>
      <c r="F26" s="45"/>
      <c r="G26" s="46"/>
      <c r="H26" s="47"/>
      <c r="I26" s="48"/>
      <c r="J26" s="49"/>
      <c r="K26" s="47"/>
      <c r="L26" s="98"/>
      <c r="M26" s="51"/>
      <c r="N26" s="51"/>
      <c r="O26" s="51"/>
      <c r="P26" s="51"/>
      <c r="Q26" s="51"/>
      <c r="R26" s="51"/>
      <c r="S26" s="51"/>
      <c r="T26" s="51"/>
      <c r="U26" s="51"/>
      <c r="V26" s="52"/>
      <c r="W26" s="53"/>
      <c r="X26" s="54"/>
    </row>
    <row r="27" spans="1:24" ht="26.25" thickBot="1" x14ac:dyDescent="0.3">
      <c r="A27" s="185" t="s">
        <v>41</v>
      </c>
      <c r="B27" s="197"/>
      <c r="C27" s="198"/>
      <c r="D27" s="198"/>
      <c r="E27" s="199"/>
      <c r="F27" s="200"/>
      <c r="G27" s="201">
        <f>SUM(G28:G30)</f>
        <v>121743345</v>
      </c>
      <c r="H27" s="202">
        <f t="shared" ref="H27:X27" si="9">SUM(H28:H30)</f>
        <v>0</v>
      </c>
      <c r="I27" s="203">
        <f t="shared" si="9"/>
        <v>0</v>
      </c>
      <c r="J27" s="204">
        <f t="shared" si="9"/>
        <v>121743345</v>
      </c>
      <c r="K27" s="202">
        <f t="shared" si="9"/>
        <v>2500000</v>
      </c>
      <c r="L27" s="205">
        <f t="shared" si="9"/>
        <v>11053514</v>
      </c>
      <c r="M27" s="205">
        <f t="shared" si="9"/>
        <v>0</v>
      </c>
      <c r="N27" s="205">
        <f t="shared" si="9"/>
        <v>0</v>
      </c>
      <c r="O27" s="205">
        <f t="shared" si="9"/>
        <v>0</v>
      </c>
      <c r="P27" s="205">
        <f t="shared" si="9"/>
        <v>0</v>
      </c>
      <c r="Q27" s="205">
        <f t="shared" si="9"/>
        <v>0</v>
      </c>
      <c r="R27" s="205">
        <f t="shared" si="9"/>
        <v>0</v>
      </c>
      <c r="S27" s="205">
        <f t="shared" si="9"/>
        <v>0</v>
      </c>
      <c r="T27" s="205">
        <f t="shared" si="9"/>
        <v>0</v>
      </c>
      <c r="U27" s="205">
        <f t="shared" si="9"/>
        <v>0</v>
      </c>
      <c r="V27" s="203">
        <f t="shared" si="9"/>
        <v>0</v>
      </c>
      <c r="W27" s="204">
        <f t="shared" si="9"/>
        <v>6053514</v>
      </c>
      <c r="X27" s="206">
        <f t="shared" si="9"/>
        <v>115689831</v>
      </c>
    </row>
    <row r="28" spans="1:24" ht="23.25" x14ac:dyDescent="0.25">
      <c r="A28" s="99" t="s">
        <v>42</v>
      </c>
      <c r="B28" s="42">
        <v>21</v>
      </c>
      <c r="C28" s="43">
        <v>453</v>
      </c>
      <c r="D28" s="43" t="s">
        <v>31</v>
      </c>
      <c r="E28" s="44"/>
      <c r="F28" s="45"/>
      <c r="G28" s="253">
        <v>49101181</v>
      </c>
      <c r="H28" s="47"/>
      <c r="I28" s="48"/>
      <c r="J28" s="49">
        <f>(G28+I28)-H28</f>
        <v>49101181</v>
      </c>
      <c r="K28" s="94">
        <v>2500000</v>
      </c>
      <c r="L28" s="95">
        <v>5000000</v>
      </c>
      <c r="M28" s="51"/>
      <c r="N28" s="51"/>
      <c r="O28" s="51"/>
      <c r="P28" s="51"/>
      <c r="Q28" s="51"/>
      <c r="R28" s="51"/>
      <c r="S28" s="51"/>
      <c r="T28" s="51"/>
      <c r="U28" s="51"/>
      <c r="V28" s="52"/>
      <c r="W28" s="53"/>
      <c r="X28" s="54">
        <f>J28-W28</f>
        <v>49101181</v>
      </c>
    </row>
    <row r="29" spans="1:24" ht="6" customHeight="1" x14ac:dyDescent="0.25">
      <c r="A29" s="283"/>
      <c r="B29" s="207"/>
      <c r="C29" s="208"/>
      <c r="D29" s="208"/>
      <c r="E29" s="209"/>
      <c r="F29" s="210"/>
      <c r="G29" s="211"/>
      <c r="H29" s="212"/>
      <c r="I29" s="213"/>
      <c r="J29" s="214"/>
      <c r="K29" s="215"/>
      <c r="L29" s="216"/>
      <c r="M29" s="217"/>
      <c r="N29" s="217"/>
      <c r="O29" s="217"/>
      <c r="P29" s="217"/>
      <c r="Q29" s="217"/>
      <c r="R29" s="217"/>
      <c r="S29" s="217"/>
      <c r="T29" s="217"/>
      <c r="U29" s="217"/>
      <c r="V29" s="218"/>
      <c r="W29" s="219"/>
      <c r="X29" s="220"/>
    </row>
    <row r="30" spans="1:24" x14ac:dyDescent="0.25">
      <c r="A30" s="281"/>
      <c r="B30" s="100">
        <v>21</v>
      </c>
      <c r="C30" s="101">
        <v>533</v>
      </c>
      <c r="D30" s="101" t="s">
        <v>31</v>
      </c>
      <c r="E30" s="102"/>
      <c r="F30" s="103"/>
      <c r="G30" s="252">
        <v>72642164</v>
      </c>
      <c r="H30" s="80"/>
      <c r="I30" s="81"/>
      <c r="J30" s="82">
        <f>(G30+I30)-H30</f>
        <v>72642164</v>
      </c>
      <c r="K30" s="83"/>
      <c r="L30" s="84">
        <v>6053514</v>
      </c>
      <c r="M30" s="86"/>
      <c r="N30" s="86"/>
      <c r="O30" s="86"/>
      <c r="P30" s="86"/>
      <c r="Q30" s="86"/>
      <c r="R30" s="86"/>
      <c r="S30" s="86"/>
      <c r="T30" s="86"/>
      <c r="U30" s="86"/>
      <c r="V30" s="87"/>
      <c r="W30" s="88">
        <f>SUM(K30:V30)</f>
        <v>6053514</v>
      </c>
      <c r="X30" s="89">
        <f>J30-W30</f>
        <v>66588650</v>
      </c>
    </row>
    <row r="31" spans="1:24" ht="15.75" thickBot="1" x14ac:dyDescent="0.3">
      <c r="A31" s="284"/>
      <c r="B31" s="42"/>
      <c r="C31" s="43"/>
      <c r="D31" s="43"/>
      <c r="E31" s="44"/>
      <c r="F31" s="45"/>
      <c r="G31" s="46"/>
      <c r="H31" s="47"/>
      <c r="I31" s="48"/>
      <c r="J31" s="49"/>
      <c r="K31" s="47"/>
      <c r="L31" s="98"/>
      <c r="M31" s="51"/>
      <c r="N31" s="51"/>
      <c r="O31" s="51"/>
      <c r="P31" s="104"/>
      <c r="Q31" s="51"/>
      <c r="R31" s="51"/>
      <c r="S31" s="51"/>
      <c r="T31" s="51"/>
      <c r="U31" s="51"/>
      <c r="V31" s="52"/>
      <c r="W31" s="53"/>
      <c r="X31" s="54"/>
    </row>
    <row r="32" spans="1:24" ht="63.75" customHeight="1" thickTop="1" thickBot="1" x14ac:dyDescent="0.35">
      <c r="A32" s="231" t="s">
        <v>70</v>
      </c>
      <c r="B32" s="285" t="s">
        <v>28</v>
      </c>
      <c r="C32" s="286"/>
      <c r="D32" s="286"/>
      <c r="E32" s="286"/>
      <c r="F32" s="287"/>
      <c r="G32" s="232">
        <f>SUM(G33+G36+G39+G42+G45+G48+G53+G56+G61+G67+G64+G69+G71)</f>
        <v>39421420</v>
      </c>
      <c r="H32" s="232">
        <f t="shared" ref="H32:X32" si="10">SUM(H33+H36+H39+H42+H45+H48+H53+H56+H61+H67+H64+H69+H71)</f>
        <v>0</v>
      </c>
      <c r="I32" s="232">
        <f t="shared" si="10"/>
        <v>0</v>
      </c>
      <c r="J32" s="232">
        <f t="shared" si="10"/>
        <v>39421420</v>
      </c>
      <c r="K32" s="232">
        <f t="shared" si="10"/>
        <v>187635.11</v>
      </c>
      <c r="L32" s="232">
        <f t="shared" si="10"/>
        <v>354302.11</v>
      </c>
      <c r="M32" s="232">
        <f t="shared" si="10"/>
        <v>0</v>
      </c>
      <c r="N32" s="232">
        <f t="shared" si="10"/>
        <v>0</v>
      </c>
      <c r="O32" s="232">
        <f t="shared" si="10"/>
        <v>0</v>
      </c>
      <c r="P32" s="232">
        <f t="shared" si="10"/>
        <v>0</v>
      </c>
      <c r="Q32" s="232">
        <f t="shared" si="10"/>
        <v>0</v>
      </c>
      <c r="R32" s="232">
        <f t="shared" si="10"/>
        <v>0</v>
      </c>
      <c r="S32" s="232">
        <f t="shared" si="10"/>
        <v>0</v>
      </c>
      <c r="T32" s="232">
        <f t="shared" si="10"/>
        <v>0</v>
      </c>
      <c r="U32" s="232">
        <f t="shared" si="10"/>
        <v>0</v>
      </c>
      <c r="V32" s="232">
        <f t="shared" si="10"/>
        <v>0</v>
      </c>
      <c r="W32" s="232">
        <f t="shared" si="10"/>
        <v>541937.22</v>
      </c>
      <c r="X32" s="232">
        <f t="shared" si="10"/>
        <v>38879482.780000001</v>
      </c>
    </row>
    <row r="33" spans="1:24" ht="27" thickTop="1" thickBot="1" x14ac:dyDescent="0.3">
      <c r="A33" s="168" t="s">
        <v>43</v>
      </c>
      <c r="B33" s="221"/>
      <c r="C33" s="222"/>
      <c r="D33" s="222"/>
      <c r="E33" s="223"/>
      <c r="F33" s="224"/>
      <c r="G33" s="225">
        <f>SUM(G34)</f>
        <v>3350000</v>
      </c>
      <c r="H33" s="226">
        <f t="shared" ref="H33:X33" si="11">SUM(H34)</f>
        <v>0</v>
      </c>
      <c r="I33" s="227">
        <f t="shared" si="11"/>
        <v>0</v>
      </c>
      <c r="J33" s="228">
        <f t="shared" si="11"/>
        <v>3350000</v>
      </c>
      <c r="K33" s="226">
        <f t="shared" si="11"/>
        <v>187635.11</v>
      </c>
      <c r="L33" s="229">
        <f t="shared" si="11"/>
        <v>187635.11</v>
      </c>
      <c r="M33" s="229">
        <f t="shared" si="11"/>
        <v>0</v>
      </c>
      <c r="N33" s="229">
        <f t="shared" si="11"/>
        <v>0</v>
      </c>
      <c r="O33" s="229">
        <f t="shared" si="11"/>
        <v>0</v>
      </c>
      <c r="P33" s="229">
        <f t="shared" si="11"/>
        <v>0</v>
      </c>
      <c r="Q33" s="229">
        <f t="shared" si="11"/>
        <v>0</v>
      </c>
      <c r="R33" s="229">
        <f t="shared" si="11"/>
        <v>0</v>
      </c>
      <c r="S33" s="229">
        <f t="shared" si="11"/>
        <v>0</v>
      </c>
      <c r="T33" s="229">
        <f t="shared" si="11"/>
        <v>0</v>
      </c>
      <c r="U33" s="229">
        <f t="shared" si="11"/>
        <v>0</v>
      </c>
      <c r="V33" s="227">
        <f t="shared" si="11"/>
        <v>0</v>
      </c>
      <c r="W33" s="228">
        <f t="shared" si="11"/>
        <v>375270.22</v>
      </c>
      <c r="X33" s="230">
        <f t="shared" si="11"/>
        <v>2974729.7800000003</v>
      </c>
    </row>
    <row r="34" spans="1:24" ht="34.5" x14ac:dyDescent="0.25">
      <c r="A34" s="27" t="s">
        <v>44</v>
      </c>
      <c r="B34" s="28">
        <v>11</v>
      </c>
      <c r="C34" s="29">
        <v>435</v>
      </c>
      <c r="D34" s="29" t="s">
        <v>31</v>
      </c>
      <c r="E34" s="30"/>
      <c r="F34" s="31"/>
      <c r="G34" s="254">
        <v>3350000</v>
      </c>
      <c r="H34" s="33"/>
      <c r="I34" s="34"/>
      <c r="J34" s="35">
        <f>(G34+I34)-H34</f>
        <v>3350000</v>
      </c>
      <c r="K34" s="73">
        <v>187635.11</v>
      </c>
      <c r="L34" s="36">
        <v>187635.11</v>
      </c>
      <c r="M34" s="37"/>
      <c r="N34" s="37"/>
      <c r="O34" s="37"/>
      <c r="P34" s="37"/>
      <c r="Q34" s="37"/>
      <c r="R34" s="37"/>
      <c r="S34" s="37"/>
      <c r="T34" s="37"/>
      <c r="U34" s="37"/>
      <c r="V34" s="38"/>
      <c r="W34" s="39">
        <f>SUM(K34:V34)</f>
        <v>375270.22</v>
      </c>
      <c r="X34" s="61">
        <f>J34-W34</f>
        <v>2974729.7800000003</v>
      </c>
    </row>
    <row r="35" spans="1:24" ht="15.75" thickBot="1" x14ac:dyDescent="0.3">
      <c r="A35" s="106"/>
      <c r="B35" s="42"/>
      <c r="C35" s="43"/>
      <c r="D35" s="43"/>
      <c r="E35" s="44"/>
      <c r="F35" s="45"/>
      <c r="G35" s="46"/>
      <c r="H35" s="47"/>
      <c r="I35" s="48"/>
      <c r="J35" s="49"/>
      <c r="K35" s="50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2"/>
      <c r="W35" s="53"/>
      <c r="X35" s="54"/>
    </row>
    <row r="36" spans="1:24" ht="26.25" thickBot="1" x14ac:dyDescent="0.3">
      <c r="A36" s="185" t="s">
        <v>45</v>
      </c>
      <c r="B36" s="197"/>
      <c r="C36" s="198"/>
      <c r="D36" s="198"/>
      <c r="E36" s="199"/>
      <c r="F36" s="200"/>
      <c r="G36" s="201">
        <f t="shared" ref="G36:X36" si="12">SUM(G37:G37)</f>
        <v>500000</v>
      </c>
      <c r="H36" s="202">
        <f t="shared" si="12"/>
        <v>0</v>
      </c>
      <c r="I36" s="203">
        <f t="shared" si="12"/>
        <v>0</v>
      </c>
      <c r="J36" s="204">
        <f t="shared" si="12"/>
        <v>500000</v>
      </c>
      <c r="K36" s="202">
        <f t="shared" si="12"/>
        <v>0</v>
      </c>
      <c r="L36" s="205">
        <f t="shared" si="12"/>
        <v>0</v>
      </c>
      <c r="M36" s="205">
        <f t="shared" si="12"/>
        <v>0</v>
      </c>
      <c r="N36" s="205">
        <f t="shared" si="12"/>
        <v>0</v>
      </c>
      <c r="O36" s="205">
        <f t="shared" si="12"/>
        <v>0</v>
      </c>
      <c r="P36" s="205">
        <f t="shared" si="12"/>
        <v>0</v>
      </c>
      <c r="Q36" s="205">
        <f t="shared" si="12"/>
        <v>0</v>
      </c>
      <c r="R36" s="205">
        <f t="shared" si="12"/>
        <v>0</v>
      </c>
      <c r="S36" s="205">
        <f t="shared" si="12"/>
        <v>0</v>
      </c>
      <c r="T36" s="205">
        <f t="shared" si="12"/>
        <v>0</v>
      </c>
      <c r="U36" s="205">
        <f t="shared" si="12"/>
        <v>0</v>
      </c>
      <c r="V36" s="203">
        <f t="shared" si="12"/>
        <v>0</v>
      </c>
      <c r="W36" s="204">
        <f t="shared" si="12"/>
        <v>0</v>
      </c>
      <c r="X36" s="206">
        <f t="shared" si="12"/>
        <v>500000</v>
      </c>
    </row>
    <row r="37" spans="1:24" ht="23.25" x14ac:dyDescent="0.25">
      <c r="A37" s="27" t="s">
        <v>46</v>
      </c>
      <c r="B37" s="28">
        <v>11</v>
      </c>
      <c r="C37" s="29">
        <v>435</v>
      </c>
      <c r="D37" s="29" t="s">
        <v>31</v>
      </c>
      <c r="E37" s="30"/>
      <c r="F37" s="31"/>
      <c r="G37" s="254">
        <v>500000</v>
      </c>
      <c r="H37" s="33"/>
      <c r="I37" s="34"/>
      <c r="J37" s="35">
        <f>(G37+I37)-H37</f>
        <v>500000</v>
      </c>
      <c r="K37" s="33"/>
      <c r="L37" s="36"/>
      <c r="M37" s="37"/>
      <c r="N37" s="37"/>
      <c r="O37" s="37"/>
      <c r="P37" s="37"/>
      <c r="Q37" s="37"/>
      <c r="R37" s="37"/>
      <c r="S37" s="37"/>
      <c r="T37" s="37"/>
      <c r="U37" s="37"/>
      <c r="V37" s="38"/>
      <c r="W37" s="39">
        <f>SUM(K37:V37)</f>
        <v>0</v>
      </c>
      <c r="X37" s="61">
        <f>J37-W37</f>
        <v>500000</v>
      </c>
    </row>
    <row r="38" spans="1:24" ht="15.75" thickBot="1" x14ac:dyDescent="0.3">
      <c r="A38" s="62"/>
      <c r="B38" s="42"/>
      <c r="C38" s="43"/>
      <c r="D38" s="43"/>
      <c r="E38" s="44"/>
      <c r="F38" s="45"/>
      <c r="G38" s="46"/>
      <c r="H38" s="47"/>
      <c r="I38" s="48"/>
      <c r="J38" s="49"/>
      <c r="K38" s="50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2"/>
      <c r="W38" s="53"/>
      <c r="X38" s="54"/>
    </row>
    <row r="39" spans="1:24" ht="26.25" thickBot="1" x14ac:dyDescent="0.3">
      <c r="A39" s="185" t="s">
        <v>47</v>
      </c>
      <c r="B39" s="197"/>
      <c r="C39" s="198"/>
      <c r="D39" s="198"/>
      <c r="E39" s="199"/>
      <c r="F39" s="200"/>
      <c r="G39" s="201">
        <f>SUM(G40)</f>
        <v>584700</v>
      </c>
      <c r="H39" s="202">
        <f t="shared" ref="H39:X39" si="13">SUM(H40)</f>
        <v>0</v>
      </c>
      <c r="I39" s="203">
        <f t="shared" si="13"/>
        <v>0</v>
      </c>
      <c r="J39" s="204">
        <f t="shared" si="13"/>
        <v>584700</v>
      </c>
      <c r="K39" s="202">
        <f t="shared" si="13"/>
        <v>0</v>
      </c>
      <c r="L39" s="205">
        <f t="shared" si="13"/>
        <v>0</v>
      </c>
      <c r="M39" s="205">
        <f t="shared" si="13"/>
        <v>0</v>
      </c>
      <c r="N39" s="205">
        <f t="shared" si="13"/>
        <v>0</v>
      </c>
      <c r="O39" s="205">
        <f t="shared" si="13"/>
        <v>0</v>
      </c>
      <c r="P39" s="205">
        <f t="shared" si="13"/>
        <v>0</v>
      </c>
      <c r="Q39" s="205">
        <f t="shared" si="13"/>
        <v>0</v>
      </c>
      <c r="R39" s="205">
        <f t="shared" si="13"/>
        <v>0</v>
      </c>
      <c r="S39" s="205">
        <f t="shared" si="13"/>
        <v>0</v>
      </c>
      <c r="T39" s="205">
        <f t="shared" si="13"/>
        <v>0</v>
      </c>
      <c r="U39" s="205">
        <f t="shared" si="13"/>
        <v>0</v>
      </c>
      <c r="V39" s="203">
        <f t="shared" si="13"/>
        <v>0</v>
      </c>
      <c r="W39" s="204">
        <f t="shared" si="13"/>
        <v>0</v>
      </c>
      <c r="X39" s="206">
        <f t="shared" si="13"/>
        <v>584700</v>
      </c>
    </row>
    <row r="40" spans="1:24" ht="23.25" x14ac:dyDescent="0.25">
      <c r="A40" s="27" t="s">
        <v>48</v>
      </c>
      <c r="B40" s="28">
        <v>11</v>
      </c>
      <c r="C40" s="29">
        <v>472</v>
      </c>
      <c r="D40" s="29" t="s">
        <v>31</v>
      </c>
      <c r="E40" s="30"/>
      <c r="F40" s="31"/>
      <c r="G40" s="254">
        <v>584700</v>
      </c>
      <c r="H40" s="33"/>
      <c r="I40" s="34"/>
      <c r="J40" s="35">
        <f>(G40+I40)-H40</f>
        <v>584700</v>
      </c>
      <c r="K40" s="10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8"/>
      <c r="W40" s="39">
        <f>SUM(K40:V40)</f>
        <v>0</v>
      </c>
      <c r="X40" s="61">
        <f>J40-W40</f>
        <v>584700</v>
      </c>
    </row>
    <row r="41" spans="1:24" ht="15.75" thickBot="1" x14ac:dyDescent="0.3">
      <c r="A41" s="106"/>
      <c r="B41" s="42"/>
      <c r="C41" s="43"/>
      <c r="D41" s="43"/>
      <c r="E41" s="44"/>
      <c r="F41" s="45"/>
      <c r="G41" s="46"/>
      <c r="H41" s="47"/>
      <c r="I41" s="48"/>
      <c r="J41" s="49"/>
      <c r="K41" s="50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2"/>
      <c r="W41" s="53"/>
      <c r="X41" s="54"/>
    </row>
    <row r="42" spans="1:24" ht="26.25" thickBot="1" x14ac:dyDescent="0.3">
      <c r="A42" s="185" t="s">
        <v>49</v>
      </c>
      <c r="B42" s="197"/>
      <c r="C42" s="198"/>
      <c r="D42" s="198"/>
      <c r="E42" s="199"/>
      <c r="F42" s="200"/>
      <c r="G42" s="201">
        <f>SUM(G43)</f>
        <v>2000000</v>
      </c>
      <c r="H42" s="202">
        <f t="shared" ref="H42:X42" si="14">SUM(H43)</f>
        <v>0</v>
      </c>
      <c r="I42" s="203">
        <f t="shared" si="14"/>
        <v>0</v>
      </c>
      <c r="J42" s="204">
        <f t="shared" si="14"/>
        <v>2000000</v>
      </c>
      <c r="K42" s="202">
        <f t="shared" si="14"/>
        <v>0</v>
      </c>
      <c r="L42" s="205">
        <f t="shared" si="14"/>
        <v>166667</v>
      </c>
      <c r="M42" s="205">
        <f t="shared" si="14"/>
        <v>0</v>
      </c>
      <c r="N42" s="205">
        <f t="shared" si="14"/>
        <v>0</v>
      </c>
      <c r="O42" s="205">
        <f t="shared" si="14"/>
        <v>0</v>
      </c>
      <c r="P42" s="205">
        <f t="shared" si="14"/>
        <v>0</v>
      </c>
      <c r="Q42" s="205">
        <f t="shared" si="14"/>
        <v>0</v>
      </c>
      <c r="R42" s="205">
        <f t="shared" si="14"/>
        <v>0</v>
      </c>
      <c r="S42" s="205">
        <f t="shared" si="14"/>
        <v>0</v>
      </c>
      <c r="T42" s="205">
        <f t="shared" si="14"/>
        <v>0</v>
      </c>
      <c r="U42" s="205">
        <f t="shared" si="14"/>
        <v>0</v>
      </c>
      <c r="V42" s="203">
        <f t="shared" si="14"/>
        <v>0</v>
      </c>
      <c r="W42" s="204">
        <f t="shared" si="14"/>
        <v>166667</v>
      </c>
      <c r="X42" s="206">
        <f t="shared" si="14"/>
        <v>1833333</v>
      </c>
    </row>
    <row r="43" spans="1:24" ht="34.5" x14ac:dyDescent="0.25">
      <c r="A43" s="27" t="s">
        <v>50</v>
      </c>
      <c r="B43" s="28">
        <v>11</v>
      </c>
      <c r="C43" s="29">
        <v>472</v>
      </c>
      <c r="D43" s="29" t="s">
        <v>31</v>
      </c>
      <c r="E43" s="30"/>
      <c r="F43" s="31"/>
      <c r="G43" s="254">
        <v>2000000</v>
      </c>
      <c r="H43" s="33"/>
      <c r="I43" s="34"/>
      <c r="J43" s="35">
        <f>(G43+I43)-H43</f>
        <v>2000000</v>
      </c>
      <c r="K43" s="33"/>
      <c r="L43" s="36">
        <v>166667</v>
      </c>
      <c r="M43" s="37"/>
      <c r="N43" s="37"/>
      <c r="O43" s="37"/>
      <c r="P43" s="37"/>
      <c r="Q43" s="37"/>
      <c r="R43" s="37"/>
      <c r="S43" s="37"/>
      <c r="T43" s="108"/>
      <c r="U43" s="108"/>
      <c r="V43" s="38"/>
      <c r="W43" s="39">
        <f>SUM(K43:V43)</f>
        <v>166667</v>
      </c>
      <c r="X43" s="61">
        <f>J43-W43</f>
        <v>1833333</v>
      </c>
    </row>
    <row r="44" spans="1:24" ht="15.75" thickBot="1" x14ac:dyDescent="0.3">
      <c r="A44" s="109"/>
      <c r="B44" s="110"/>
      <c r="C44" s="111"/>
      <c r="D44" s="111"/>
      <c r="E44" s="112"/>
      <c r="F44" s="113"/>
      <c r="G44" s="114"/>
      <c r="H44" s="115"/>
      <c r="I44" s="116"/>
      <c r="J44" s="117"/>
      <c r="K44" s="118"/>
      <c r="L44" s="119"/>
      <c r="M44" s="119"/>
      <c r="N44" s="119"/>
      <c r="O44" s="119"/>
      <c r="P44" s="119"/>
      <c r="Q44" s="119"/>
      <c r="R44" s="119"/>
      <c r="S44" s="119"/>
      <c r="T44" s="120"/>
      <c r="U44" s="120"/>
      <c r="V44" s="121"/>
      <c r="W44" s="122"/>
      <c r="X44" s="123"/>
    </row>
    <row r="45" spans="1:24" ht="39" thickBot="1" x14ac:dyDescent="0.3">
      <c r="A45" s="185" t="s">
        <v>51</v>
      </c>
      <c r="B45" s="197"/>
      <c r="C45" s="198"/>
      <c r="D45" s="198"/>
      <c r="E45" s="199"/>
      <c r="F45" s="200"/>
      <c r="G45" s="201">
        <f>SUM(G46)</f>
        <v>2400000</v>
      </c>
      <c r="H45" s="202">
        <f t="shared" ref="H45:X45" si="15">SUM(H46)</f>
        <v>0</v>
      </c>
      <c r="I45" s="203">
        <f t="shared" si="15"/>
        <v>0</v>
      </c>
      <c r="J45" s="204">
        <f t="shared" si="15"/>
        <v>2400000</v>
      </c>
      <c r="K45" s="202">
        <f t="shared" si="15"/>
        <v>0</v>
      </c>
      <c r="L45" s="205">
        <f t="shared" si="15"/>
        <v>0</v>
      </c>
      <c r="M45" s="205">
        <f t="shared" si="15"/>
        <v>0</v>
      </c>
      <c r="N45" s="205">
        <f t="shared" si="15"/>
        <v>0</v>
      </c>
      <c r="O45" s="205">
        <f t="shared" si="15"/>
        <v>0</v>
      </c>
      <c r="P45" s="205">
        <f t="shared" si="15"/>
        <v>0</v>
      </c>
      <c r="Q45" s="205">
        <f t="shared" si="15"/>
        <v>0</v>
      </c>
      <c r="R45" s="205">
        <f t="shared" si="15"/>
        <v>0</v>
      </c>
      <c r="S45" s="205">
        <f t="shared" si="15"/>
        <v>0</v>
      </c>
      <c r="T45" s="205">
        <f t="shared" si="15"/>
        <v>0</v>
      </c>
      <c r="U45" s="205">
        <f t="shared" si="15"/>
        <v>0</v>
      </c>
      <c r="V45" s="203">
        <f t="shared" si="15"/>
        <v>0</v>
      </c>
      <c r="W45" s="204">
        <f t="shared" si="15"/>
        <v>0</v>
      </c>
      <c r="X45" s="206">
        <f t="shared" si="15"/>
        <v>2400000</v>
      </c>
    </row>
    <row r="46" spans="1:24" x14ac:dyDescent="0.25">
      <c r="A46" s="27" t="s">
        <v>52</v>
      </c>
      <c r="B46" s="28">
        <v>11</v>
      </c>
      <c r="C46" s="29">
        <v>473</v>
      </c>
      <c r="D46" s="29" t="s">
        <v>31</v>
      </c>
      <c r="E46" s="30"/>
      <c r="F46" s="31"/>
      <c r="G46" s="254">
        <v>2400000</v>
      </c>
      <c r="H46" s="33"/>
      <c r="I46" s="34"/>
      <c r="J46" s="35">
        <f>(G46+I46)-H46</f>
        <v>2400000</v>
      </c>
      <c r="K46" s="33"/>
      <c r="L46" s="36"/>
      <c r="M46" s="37"/>
      <c r="N46" s="37"/>
      <c r="O46" s="37"/>
      <c r="P46" s="37"/>
      <c r="Q46" s="37"/>
      <c r="R46" s="37"/>
      <c r="S46" s="37"/>
      <c r="T46" s="108"/>
      <c r="U46" s="108"/>
      <c r="V46" s="38"/>
      <c r="W46" s="39">
        <f>SUM(K46:V46)</f>
        <v>0</v>
      </c>
      <c r="X46" s="61">
        <f>J46-W46</f>
        <v>2400000</v>
      </c>
    </row>
    <row r="47" spans="1:24" ht="15.75" thickBot="1" x14ac:dyDescent="0.3">
      <c r="A47" s="124"/>
      <c r="B47" s="125"/>
      <c r="C47" s="126"/>
      <c r="D47" s="126"/>
      <c r="E47" s="127"/>
      <c r="F47" s="128"/>
      <c r="G47" s="129"/>
      <c r="H47" s="130"/>
      <c r="I47" s="131"/>
      <c r="J47" s="132"/>
      <c r="K47" s="133"/>
      <c r="L47" s="134"/>
      <c r="M47" s="134"/>
      <c r="N47" s="134"/>
      <c r="O47" s="134"/>
      <c r="P47" s="134"/>
      <c r="Q47" s="134"/>
      <c r="R47" s="134"/>
      <c r="S47" s="134"/>
      <c r="T47" s="135"/>
      <c r="U47" s="136"/>
      <c r="V47" s="137"/>
      <c r="W47" s="138"/>
      <c r="X47" s="139"/>
    </row>
    <row r="48" spans="1:24" ht="39.75" thickTop="1" thickBot="1" x14ac:dyDescent="0.3">
      <c r="A48" s="168" t="s">
        <v>53</v>
      </c>
      <c r="B48" s="233"/>
      <c r="C48" s="233"/>
      <c r="D48" s="233"/>
      <c r="E48" s="234"/>
      <c r="F48" s="235"/>
      <c r="G48" s="225">
        <f>SUM(G49+G51)</f>
        <v>3000000</v>
      </c>
      <c r="H48" s="226">
        <f t="shared" ref="H48:X48" si="16">SUM(H49+H51)</f>
        <v>0</v>
      </c>
      <c r="I48" s="227">
        <f t="shared" si="16"/>
        <v>0</v>
      </c>
      <c r="J48" s="228">
        <f t="shared" si="16"/>
        <v>3000000</v>
      </c>
      <c r="K48" s="226">
        <f t="shared" si="16"/>
        <v>0</v>
      </c>
      <c r="L48" s="229">
        <f t="shared" si="16"/>
        <v>0</v>
      </c>
      <c r="M48" s="229">
        <f t="shared" si="16"/>
        <v>0</v>
      </c>
      <c r="N48" s="229">
        <f t="shared" si="16"/>
        <v>0</v>
      </c>
      <c r="O48" s="229">
        <f t="shared" si="16"/>
        <v>0</v>
      </c>
      <c r="P48" s="229">
        <f t="shared" si="16"/>
        <v>0</v>
      </c>
      <c r="Q48" s="229">
        <f t="shared" si="16"/>
        <v>0</v>
      </c>
      <c r="R48" s="229">
        <f t="shared" si="16"/>
        <v>0</v>
      </c>
      <c r="S48" s="229">
        <f t="shared" si="16"/>
        <v>0</v>
      </c>
      <c r="T48" s="229">
        <f t="shared" si="16"/>
        <v>0</v>
      </c>
      <c r="U48" s="229">
        <f t="shared" si="16"/>
        <v>0</v>
      </c>
      <c r="V48" s="227">
        <f t="shared" si="16"/>
        <v>0</v>
      </c>
      <c r="W48" s="228">
        <f t="shared" si="16"/>
        <v>0</v>
      </c>
      <c r="X48" s="230">
        <f t="shared" si="16"/>
        <v>3000000</v>
      </c>
    </row>
    <row r="49" spans="1:24" ht="23.25" x14ac:dyDescent="0.25">
      <c r="A49" s="27" t="s">
        <v>54</v>
      </c>
      <c r="B49" s="28">
        <v>21</v>
      </c>
      <c r="C49" s="29">
        <v>431</v>
      </c>
      <c r="D49" s="29" t="s">
        <v>31</v>
      </c>
      <c r="E49" s="30"/>
      <c r="F49" s="31"/>
      <c r="G49" s="105">
        <v>3000000</v>
      </c>
      <c r="H49" s="33"/>
      <c r="I49" s="34"/>
      <c r="J49" s="35">
        <f>(G49+I49)-H49</f>
        <v>3000000</v>
      </c>
      <c r="K49" s="10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8"/>
      <c r="W49" s="39">
        <f>SUM(K49:V49)</f>
        <v>0</v>
      </c>
      <c r="X49" s="61">
        <f>J49-W49</f>
        <v>3000000</v>
      </c>
    </row>
    <row r="50" spans="1:24" ht="6" customHeight="1" x14ac:dyDescent="0.25">
      <c r="A50" s="281"/>
      <c r="B50" s="207"/>
      <c r="C50" s="208"/>
      <c r="D50" s="208"/>
      <c r="E50" s="209"/>
      <c r="F50" s="210"/>
      <c r="G50" s="211"/>
      <c r="H50" s="212"/>
      <c r="I50" s="213"/>
      <c r="J50" s="214"/>
      <c r="K50" s="236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8"/>
      <c r="W50" s="219"/>
      <c r="X50" s="220"/>
    </row>
    <row r="51" spans="1:24" x14ac:dyDescent="0.25">
      <c r="A51" s="281"/>
      <c r="B51" s="100"/>
      <c r="C51" s="101"/>
      <c r="D51" s="101"/>
      <c r="E51" s="102"/>
      <c r="F51" s="103"/>
      <c r="G51" s="140"/>
      <c r="H51" s="80"/>
      <c r="I51" s="81"/>
      <c r="J51" s="82">
        <f>(G51+I51)-H51</f>
        <v>0</v>
      </c>
      <c r="K51" s="141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7"/>
      <c r="W51" s="142"/>
      <c r="X51" s="143">
        <f>J51-W51</f>
        <v>0</v>
      </c>
    </row>
    <row r="52" spans="1:24" ht="15.75" thickBot="1" x14ac:dyDescent="0.3">
      <c r="A52" s="282"/>
      <c r="B52" s="42"/>
      <c r="C52" s="43"/>
      <c r="D52" s="43"/>
      <c r="E52" s="44"/>
      <c r="F52" s="45"/>
      <c r="G52" s="144"/>
      <c r="H52" s="47"/>
      <c r="I52" s="48"/>
      <c r="J52" s="49"/>
      <c r="K52" s="145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2"/>
      <c r="W52" s="53"/>
      <c r="X52" s="54"/>
    </row>
    <row r="53" spans="1:24" ht="30.75" customHeight="1" thickBot="1" x14ac:dyDescent="0.3">
      <c r="A53" s="185" t="s">
        <v>55</v>
      </c>
      <c r="B53" s="197"/>
      <c r="C53" s="197"/>
      <c r="D53" s="198"/>
      <c r="E53" s="199"/>
      <c r="F53" s="237"/>
      <c r="G53" s="201">
        <f>SUM(G54)</f>
        <v>3589167</v>
      </c>
      <c r="H53" s="202">
        <f t="shared" ref="H53:X53" si="17">SUM(H54)</f>
        <v>0</v>
      </c>
      <c r="I53" s="203">
        <f t="shared" si="17"/>
        <v>0</v>
      </c>
      <c r="J53" s="204">
        <f t="shared" si="17"/>
        <v>3589167</v>
      </c>
      <c r="K53" s="202">
        <f t="shared" si="17"/>
        <v>0</v>
      </c>
      <c r="L53" s="205">
        <f t="shared" si="17"/>
        <v>0</v>
      </c>
      <c r="M53" s="205">
        <f t="shared" si="17"/>
        <v>0</v>
      </c>
      <c r="N53" s="205">
        <f t="shared" si="17"/>
        <v>0</v>
      </c>
      <c r="O53" s="205">
        <f t="shared" si="17"/>
        <v>0</v>
      </c>
      <c r="P53" s="205">
        <f t="shared" si="17"/>
        <v>0</v>
      </c>
      <c r="Q53" s="205">
        <f t="shared" si="17"/>
        <v>0</v>
      </c>
      <c r="R53" s="205">
        <f t="shared" si="17"/>
        <v>0</v>
      </c>
      <c r="S53" s="205">
        <f t="shared" si="17"/>
        <v>0</v>
      </c>
      <c r="T53" s="205">
        <f t="shared" si="17"/>
        <v>0</v>
      </c>
      <c r="U53" s="205">
        <f t="shared" si="17"/>
        <v>0</v>
      </c>
      <c r="V53" s="203">
        <f t="shared" si="17"/>
        <v>0</v>
      </c>
      <c r="W53" s="204">
        <f t="shared" si="17"/>
        <v>0</v>
      </c>
      <c r="X53" s="206">
        <f t="shared" si="17"/>
        <v>3589167</v>
      </c>
    </row>
    <row r="54" spans="1:24" ht="68.25" x14ac:dyDescent="0.25">
      <c r="A54" s="27" t="s">
        <v>56</v>
      </c>
      <c r="B54" s="28">
        <v>21</v>
      </c>
      <c r="C54" s="29">
        <v>472</v>
      </c>
      <c r="D54" s="29" t="s">
        <v>31</v>
      </c>
      <c r="E54" s="30"/>
      <c r="F54" s="31"/>
      <c r="G54" s="254">
        <v>3589167</v>
      </c>
      <c r="H54" s="73"/>
      <c r="I54" s="146"/>
      <c r="J54" s="35">
        <f>(G54+I54)-H54</f>
        <v>3589167</v>
      </c>
      <c r="K54" s="73"/>
      <c r="L54" s="74"/>
      <c r="M54" s="75"/>
      <c r="N54" s="75"/>
      <c r="O54" s="75"/>
      <c r="P54" s="75"/>
      <c r="Q54" s="75"/>
      <c r="R54" s="75"/>
      <c r="S54" s="75"/>
      <c r="T54" s="75"/>
      <c r="U54" s="75"/>
      <c r="V54" s="147"/>
      <c r="W54" s="39">
        <f>SUM(K54:V54)</f>
        <v>0</v>
      </c>
      <c r="X54" s="61">
        <f>J54-W54</f>
        <v>3589167</v>
      </c>
    </row>
    <row r="55" spans="1:24" ht="15.75" thickBot="1" x14ac:dyDescent="0.3">
      <c r="A55" s="106"/>
      <c r="B55" s="42"/>
      <c r="C55" s="43"/>
      <c r="D55" s="43"/>
      <c r="E55" s="44"/>
      <c r="F55" s="45"/>
      <c r="G55" s="148"/>
      <c r="H55" s="149"/>
      <c r="I55" s="150"/>
      <c r="J55" s="151"/>
      <c r="K55" s="50" t="s">
        <v>57</v>
      </c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2"/>
      <c r="W55" s="53"/>
      <c r="X55" s="54"/>
    </row>
    <row r="56" spans="1:24" ht="30" customHeight="1" thickBot="1" x14ac:dyDescent="0.3">
      <c r="A56" s="185" t="s">
        <v>58</v>
      </c>
      <c r="B56" s="197"/>
      <c r="C56" s="197"/>
      <c r="D56" s="198"/>
      <c r="E56" s="199"/>
      <c r="F56" s="237"/>
      <c r="G56" s="201">
        <f>SUM(G57:G60)</f>
        <v>5249353</v>
      </c>
      <c r="H56" s="201">
        <f t="shared" ref="H56:X56" si="18">SUM(H57:H60)</f>
        <v>0</v>
      </c>
      <c r="I56" s="201">
        <f t="shared" si="18"/>
        <v>0</v>
      </c>
      <c r="J56" s="201">
        <f t="shared" si="18"/>
        <v>5249353</v>
      </c>
      <c r="K56" s="201">
        <f t="shared" si="18"/>
        <v>0</v>
      </c>
      <c r="L56" s="201">
        <f t="shared" si="18"/>
        <v>0</v>
      </c>
      <c r="M56" s="201">
        <f t="shared" si="18"/>
        <v>0</v>
      </c>
      <c r="N56" s="201">
        <f t="shared" si="18"/>
        <v>0</v>
      </c>
      <c r="O56" s="201">
        <f t="shared" si="18"/>
        <v>0</v>
      </c>
      <c r="P56" s="201">
        <f t="shared" si="18"/>
        <v>0</v>
      </c>
      <c r="Q56" s="201">
        <f t="shared" si="18"/>
        <v>0</v>
      </c>
      <c r="R56" s="201">
        <f t="shared" si="18"/>
        <v>0</v>
      </c>
      <c r="S56" s="201">
        <f t="shared" si="18"/>
        <v>0</v>
      </c>
      <c r="T56" s="201">
        <f t="shared" si="18"/>
        <v>0</v>
      </c>
      <c r="U56" s="201">
        <f t="shared" si="18"/>
        <v>0</v>
      </c>
      <c r="V56" s="201">
        <f t="shared" si="18"/>
        <v>0</v>
      </c>
      <c r="W56" s="201">
        <f t="shared" si="18"/>
        <v>0</v>
      </c>
      <c r="X56" s="201">
        <f t="shared" si="18"/>
        <v>5249353</v>
      </c>
    </row>
    <row r="57" spans="1:24" ht="27" customHeight="1" x14ac:dyDescent="0.25">
      <c r="A57" s="27" t="s">
        <v>59</v>
      </c>
      <c r="B57" s="28">
        <v>11</v>
      </c>
      <c r="C57" s="29">
        <v>472</v>
      </c>
      <c r="D57" s="29" t="s">
        <v>31</v>
      </c>
      <c r="E57" s="30"/>
      <c r="F57" s="31"/>
      <c r="G57" s="254">
        <v>3842360</v>
      </c>
      <c r="H57" s="73"/>
      <c r="I57" s="146"/>
      <c r="J57" s="35">
        <f>(G57+I57)-H57</f>
        <v>3842360</v>
      </c>
      <c r="K57" s="73"/>
      <c r="L57" s="74"/>
      <c r="M57" s="75"/>
      <c r="N57" s="75"/>
      <c r="O57" s="75"/>
      <c r="P57" s="75"/>
      <c r="Q57" s="75"/>
      <c r="R57" s="75"/>
      <c r="S57" s="75"/>
      <c r="T57" s="75"/>
      <c r="U57" s="75"/>
      <c r="V57" s="147"/>
      <c r="W57" s="39">
        <f>SUM(K57:V57)</f>
        <v>0</v>
      </c>
      <c r="X57" s="61">
        <f>J57-W57</f>
        <v>3842360</v>
      </c>
    </row>
    <row r="58" spans="1:24" ht="9" customHeight="1" x14ac:dyDescent="0.25">
      <c r="A58" s="62"/>
      <c r="B58" s="207"/>
      <c r="C58" s="208"/>
      <c r="D58" s="208"/>
      <c r="E58" s="209"/>
      <c r="F58" s="210"/>
      <c r="G58" s="211"/>
      <c r="H58" s="212"/>
      <c r="I58" s="213"/>
      <c r="J58" s="214"/>
      <c r="K58" s="236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8"/>
      <c r="W58" s="219"/>
      <c r="X58" s="220"/>
    </row>
    <row r="59" spans="1:24" x14ac:dyDescent="0.25">
      <c r="A59" s="106"/>
      <c r="B59" s="100">
        <v>21</v>
      </c>
      <c r="C59" s="101">
        <v>472</v>
      </c>
      <c r="D59" s="101" t="s">
        <v>31</v>
      </c>
      <c r="E59" s="102"/>
      <c r="F59" s="103"/>
      <c r="G59" s="255">
        <v>1406993</v>
      </c>
      <c r="H59" s="80"/>
      <c r="I59" s="81"/>
      <c r="J59" s="82">
        <f>(G59+I59)-H59</f>
        <v>1406993</v>
      </c>
      <c r="K59" s="141"/>
      <c r="L59" s="152"/>
      <c r="M59" s="86"/>
      <c r="N59" s="86"/>
      <c r="O59" s="86"/>
      <c r="P59" s="86"/>
      <c r="Q59" s="86"/>
      <c r="R59" s="86"/>
      <c r="S59" s="86"/>
      <c r="T59" s="86"/>
      <c r="U59" s="86"/>
      <c r="V59" s="87"/>
      <c r="W59" s="142"/>
      <c r="X59" s="143">
        <f>J59-W59</f>
        <v>1406993</v>
      </c>
    </row>
    <row r="60" spans="1:24" ht="15.75" thickBot="1" x14ac:dyDescent="0.3">
      <c r="A60" s="106"/>
      <c r="B60" s="42"/>
      <c r="C60" s="43"/>
      <c r="D60" s="43"/>
      <c r="E60" s="44"/>
      <c r="F60" s="45"/>
      <c r="G60" s="144"/>
      <c r="H60" s="47"/>
      <c r="I60" s="48"/>
      <c r="J60" s="49"/>
      <c r="K60" s="50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2"/>
      <c r="W60" s="53"/>
      <c r="X60" s="54"/>
    </row>
    <row r="61" spans="1:24" ht="39" thickBot="1" x14ac:dyDescent="0.3">
      <c r="A61" s="185" t="s">
        <v>60</v>
      </c>
      <c r="B61" s="197"/>
      <c r="C61" s="197"/>
      <c r="D61" s="198"/>
      <c r="E61" s="199"/>
      <c r="F61" s="237"/>
      <c r="G61" s="201">
        <f>SUM(G62)</f>
        <v>0</v>
      </c>
      <c r="H61" s="202">
        <f t="shared" ref="H61:X61" si="19">SUM(H62)</f>
        <v>0</v>
      </c>
      <c r="I61" s="203">
        <f t="shared" si="19"/>
        <v>0</v>
      </c>
      <c r="J61" s="204">
        <f t="shared" si="19"/>
        <v>0</v>
      </c>
      <c r="K61" s="202">
        <f t="shared" si="19"/>
        <v>0</v>
      </c>
      <c r="L61" s="205">
        <f t="shared" si="19"/>
        <v>0</v>
      </c>
      <c r="M61" s="205">
        <f t="shared" si="19"/>
        <v>0</v>
      </c>
      <c r="N61" s="205">
        <f t="shared" si="19"/>
        <v>0</v>
      </c>
      <c r="O61" s="205">
        <f t="shared" si="19"/>
        <v>0</v>
      </c>
      <c r="P61" s="205">
        <f t="shared" si="19"/>
        <v>0</v>
      </c>
      <c r="Q61" s="205">
        <f t="shared" si="19"/>
        <v>0</v>
      </c>
      <c r="R61" s="205">
        <f t="shared" si="19"/>
        <v>0</v>
      </c>
      <c r="S61" s="205">
        <f t="shared" si="19"/>
        <v>0</v>
      </c>
      <c r="T61" s="205">
        <f t="shared" si="19"/>
        <v>0</v>
      </c>
      <c r="U61" s="205">
        <f t="shared" si="19"/>
        <v>0</v>
      </c>
      <c r="V61" s="203">
        <f t="shared" si="19"/>
        <v>0</v>
      </c>
      <c r="W61" s="204">
        <f t="shared" si="19"/>
        <v>0</v>
      </c>
      <c r="X61" s="206">
        <f t="shared" si="19"/>
        <v>0</v>
      </c>
    </row>
    <row r="62" spans="1:24" ht="23.25" x14ac:dyDescent="0.25">
      <c r="A62" s="27" t="s">
        <v>61</v>
      </c>
      <c r="B62" s="28">
        <v>21</v>
      </c>
      <c r="C62" s="29">
        <v>473</v>
      </c>
      <c r="D62" s="29" t="s">
        <v>31</v>
      </c>
      <c r="E62" s="30"/>
      <c r="F62" s="31"/>
      <c r="G62" s="105">
        <v>0</v>
      </c>
      <c r="H62" s="73"/>
      <c r="I62" s="146"/>
      <c r="J62" s="35">
        <f>(G62+I62)-H62</f>
        <v>0</v>
      </c>
      <c r="K62" s="73"/>
      <c r="L62" s="74"/>
      <c r="M62" s="75"/>
      <c r="N62" s="75"/>
      <c r="O62" s="75"/>
      <c r="P62" s="75"/>
      <c r="Q62" s="75"/>
      <c r="R62" s="75"/>
      <c r="S62" s="75"/>
      <c r="T62" s="75"/>
      <c r="U62" s="75"/>
      <c r="V62" s="147"/>
      <c r="W62" s="39">
        <f>SUM(K62:V62)</f>
        <v>0</v>
      </c>
      <c r="X62" s="61">
        <f>J62-W62</f>
        <v>0</v>
      </c>
    </row>
    <row r="63" spans="1:24" ht="15.75" thickBot="1" x14ac:dyDescent="0.3">
      <c r="A63" s="106"/>
      <c r="B63" s="42"/>
      <c r="C63" s="43"/>
      <c r="D63" s="43"/>
      <c r="E63" s="44"/>
      <c r="F63" s="45"/>
      <c r="G63" s="148"/>
      <c r="H63" s="149"/>
      <c r="I63" s="150"/>
      <c r="J63" s="151"/>
      <c r="K63" s="50" t="s">
        <v>57</v>
      </c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2"/>
      <c r="W63" s="53"/>
      <c r="X63" s="54"/>
    </row>
    <row r="64" spans="1:24" ht="26.25" thickBot="1" x14ac:dyDescent="0.3">
      <c r="A64" s="185" t="s">
        <v>62</v>
      </c>
      <c r="B64" s="197"/>
      <c r="C64" s="197"/>
      <c r="D64" s="198"/>
      <c r="E64" s="199"/>
      <c r="F64" s="237"/>
      <c r="G64" s="201">
        <f>SUM(G65)</f>
        <v>771200</v>
      </c>
      <c r="H64" s="202">
        <f t="shared" ref="H64:X64" si="20">SUM(H65)</f>
        <v>0</v>
      </c>
      <c r="I64" s="203">
        <f t="shared" si="20"/>
        <v>0</v>
      </c>
      <c r="J64" s="204">
        <f t="shared" si="20"/>
        <v>771200</v>
      </c>
      <c r="K64" s="202">
        <f t="shared" si="20"/>
        <v>0</v>
      </c>
      <c r="L64" s="205">
        <f t="shared" si="20"/>
        <v>0</v>
      </c>
      <c r="M64" s="205">
        <f t="shared" si="20"/>
        <v>0</v>
      </c>
      <c r="N64" s="205">
        <f t="shared" si="20"/>
        <v>0</v>
      </c>
      <c r="O64" s="205">
        <f t="shared" si="20"/>
        <v>0</v>
      </c>
      <c r="P64" s="205">
        <f t="shared" si="20"/>
        <v>0</v>
      </c>
      <c r="Q64" s="205">
        <f t="shared" si="20"/>
        <v>0</v>
      </c>
      <c r="R64" s="205">
        <f t="shared" si="20"/>
        <v>0</v>
      </c>
      <c r="S64" s="205">
        <f t="shared" si="20"/>
        <v>0</v>
      </c>
      <c r="T64" s="205">
        <f t="shared" si="20"/>
        <v>0</v>
      </c>
      <c r="U64" s="205">
        <f t="shared" si="20"/>
        <v>0</v>
      </c>
      <c r="V64" s="203">
        <f t="shared" si="20"/>
        <v>0</v>
      </c>
      <c r="W64" s="204">
        <f t="shared" si="20"/>
        <v>0</v>
      </c>
      <c r="X64" s="206">
        <f t="shared" si="20"/>
        <v>771200</v>
      </c>
    </row>
    <row r="65" spans="1:24" ht="23.25" x14ac:dyDescent="0.25">
      <c r="A65" s="27" t="s">
        <v>61</v>
      </c>
      <c r="B65" s="28">
        <v>11</v>
      </c>
      <c r="C65" s="29">
        <v>472</v>
      </c>
      <c r="D65" s="29" t="s">
        <v>31</v>
      </c>
      <c r="E65" s="30"/>
      <c r="F65" s="31"/>
      <c r="G65" s="254">
        <v>771200</v>
      </c>
      <c r="H65" s="73"/>
      <c r="I65" s="146"/>
      <c r="J65" s="35">
        <f>(G65+I65)-H65</f>
        <v>771200</v>
      </c>
      <c r="K65" s="73"/>
      <c r="L65" s="74"/>
      <c r="M65" s="75"/>
      <c r="N65" s="75"/>
      <c r="O65" s="75"/>
      <c r="P65" s="75"/>
      <c r="Q65" s="75"/>
      <c r="R65" s="75"/>
      <c r="S65" s="75"/>
      <c r="T65" s="75"/>
      <c r="U65" s="75"/>
      <c r="V65" s="147"/>
      <c r="W65" s="39">
        <f>SUM(K65:V65)</f>
        <v>0</v>
      </c>
      <c r="X65" s="61">
        <f>J65-W65</f>
        <v>771200</v>
      </c>
    </row>
    <row r="66" spans="1:24" ht="15.75" thickBot="1" x14ac:dyDescent="0.3">
      <c r="A66" s="106"/>
      <c r="B66" s="42"/>
      <c r="C66" s="43"/>
      <c r="D66" s="43"/>
      <c r="E66" s="44"/>
      <c r="F66" s="45"/>
      <c r="G66" s="148"/>
      <c r="H66" s="149"/>
      <c r="I66" s="150"/>
      <c r="J66" s="151"/>
      <c r="K66" s="50" t="s">
        <v>57</v>
      </c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2"/>
      <c r="W66" s="53"/>
      <c r="X66" s="54"/>
    </row>
    <row r="67" spans="1:24" ht="26.25" thickBot="1" x14ac:dyDescent="0.3">
      <c r="A67" s="185" t="s">
        <v>63</v>
      </c>
      <c r="B67" s="197"/>
      <c r="C67" s="197"/>
      <c r="D67" s="198"/>
      <c r="E67" s="199"/>
      <c r="F67" s="237"/>
      <c r="G67" s="201">
        <f>SUM(G68)</f>
        <v>2940000</v>
      </c>
      <c r="H67" s="202">
        <f t="shared" ref="H67:X71" si="21">SUM(H68)</f>
        <v>0</v>
      </c>
      <c r="I67" s="203">
        <f t="shared" si="21"/>
        <v>0</v>
      </c>
      <c r="J67" s="204">
        <f t="shared" si="21"/>
        <v>2940000</v>
      </c>
      <c r="K67" s="202">
        <f t="shared" si="21"/>
        <v>0</v>
      </c>
      <c r="L67" s="205">
        <f t="shared" si="21"/>
        <v>0</v>
      </c>
      <c r="M67" s="205">
        <f t="shared" si="21"/>
        <v>0</v>
      </c>
      <c r="N67" s="205">
        <f t="shared" si="21"/>
        <v>0</v>
      </c>
      <c r="O67" s="205">
        <f t="shared" si="21"/>
        <v>0</v>
      </c>
      <c r="P67" s="205">
        <f t="shared" si="21"/>
        <v>0</v>
      </c>
      <c r="Q67" s="205">
        <f t="shared" si="21"/>
        <v>0</v>
      </c>
      <c r="R67" s="205">
        <f t="shared" si="21"/>
        <v>0</v>
      </c>
      <c r="S67" s="205">
        <f t="shared" si="21"/>
        <v>0</v>
      </c>
      <c r="T67" s="205">
        <f t="shared" si="21"/>
        <v>0</v>
      </c>
      <c r="U67" s="205">
        <f t="shared" si="21"/>
        <v>0</v>
      </c>
      <c r="V67" s="203">
        <f t="shared" si="21"/>
        <v>0</v>
      </c>
      <c r="W67" s="204">
        <f t="shared" si="21"/>
        <v>0</v>
      </c>
      <c r="X67" s="206">
        <f t="shared" si="21"/>
        <v>2940000</v>
      </c>
    </row>
    <row r="68" spans="1:24" ht="24" thickBot="1" x14ac:dyDescent="0.3">
      <c r="A68" s="27" t="s">
        <v>64</v>
      </c>
      <c r="B68" s="28">
        <v>11</v>
      </c>
      <c r="C68" s="29">
        <v>472</v>
      </c>
      <c r="D68" s="29" t="s">
        <v>31</v>
      </c>
      <c r="E68" s="30"/>
      <c r="F68" s="31"/>
      <c r="G68" s="254">
        <v>2940000</v>
      </c>
      <c r="H68" s="73"/>
      <c r="I68" s="146"/>
      <c r="J68" s="35">
        <f>(G68+I68)-H68</f>
        <v>2940000</v>
      </c>
      <c r="K68" s="73"/>
      <c r="L68" s="74"/>
      <c r="M68" s="75"/>
      <c r="N68" s="75"/>
      <c r="O68" s="75"/>
      <c r="P68" s="75"/>
      <c r="Q68" s="75"/>
      <c r="R68" s="75"/>
      <c r="S68" s="75"/>
      <c r="T68" s="75"/>
      <c r="U68" s="75"/>
      <c r="V68" s="147"/>
      <c r="W68" s="39">
        <f>SUM(K68:V68)</f>
        <v>0</v>
      </c>
      <c r="X68" s="61">
        <f>J68-W68</f>
        <v>2940000</v>
      </c>
    </row>
    <row r="69" spans="1:24" ht="31.5" customHeight="1" thickBot="1" x14ac:dyDescent="0.3">
      <c r="A69" s="185" t="s">
        <v>74</v>
      </c>
      <c r="B69" s="197"/>
      <c r="C69" s="197"/>
      <c r="D69" s="198"/>
      <c r="E69" s="199"/>
      <c r="F69" s="237"/>
      <c r="G69" s="201">
        <f>SUM(G70)</f>
        <v>15000000</v>
      </c>
      <c r="H69" s="202">
        <f t="shared" si="21"/>
        <v>0</v>
      </c>
      <c r="I69" s="203">
        <f t="shared" si="21"/>
        <v>0</v>
      </c>
      <c r="J69" s="204">
        <f t="shared" si="21"/>
        <v>15000000</v>
      </c>
      <c r="K69" s="202">
        <f t="shared" si="21"/>
        <v>0</v>
      </c>
      <c r="L69" s="205">
        <f t="shared" si="21"/>
        <v>0</v>
      </c>
      <c r="M69" s="205">
        <f t="shared" si="21"/>
        <v>0</v>
      </c>
      <c r="N69" s="205">
        <f t="shared" si="21"/>
        <v>0</v>
      </c>
      <c r="O69" s="205">
        <f t="shared" si="21"/>
        <v>0</v>
      </c>
      <c r="P69" s="205">
        <f t="shared" si="21"/>
        <v>0</v>
      </c>
      <c r="Q69" s="205">
        <f t="shared" si="21"/>
        <v>0</v>
      </c>
      <c r="R69" s="205">
        <f t="shared" si="21"/>
        <v>0</v>
      </c>
      <c r="S69" s="205">
        <f t="shared" si="21"/>
        <v>0</v>
      </c>
      <c r="T69" s="205">
        <f t="shared" si="21"/>
        <v>0</v>
      </c>
      <c r="U69" s="205">
        <f t="shared" si="21"/>
        <v>0</v>
      </c>
      <c r="V69" s="203">
        <f t="shared" si="21"/>
        <v>0</v>
      </c>
      <c r="W69" s="204">
        <f t="shared" si="21"/>
        <v>0</v>
      </c>
      <c r="X69" s="206">
        <f t="shared" si="21"/>
        <v>15000000</v>
      </c>
    </row>
    <row r="70" spans="1:24" ht="27" customHeight="1" thickBot="1" x14ac:dyDescent="0.3">
      <c r="A70" s="27" t="s">
        <v>77</v>
      </c>
      <c r="B70" s="28">
        <v>11</v>
      </c>
      <c r="C70" s="29">
        <v>435</v>
      </c>
      <c r="D70" s="29" t="s">
        <v>31</v>
      </c>
      <c r="E70" s="30"/>
      <c r="F70" s="31"/>
      <c r="G70" s="254">
        <v>15000000</v>
      </c>
      <c r="H70" s="73"/>
      <c r="I70" s="146"/>
      <c r="J70" s="35">
        <f>(G70+I70)-H70</f>
        <v>15000000</v>
      </c>
      <c r="K70" s="73"/>
      <c r="L70" s="74"/>
      <c r="M70" s="75"/>
      <c r="N70" s="75"/>
      <c r="O70" s="75"/>
      <c r="P70" s="75"/>
      <c r="Q70" s="75"/>
      <c r="R70" s="75"/>
      <c r="S70" s="75"/>
      <c r="T70" s="75"/>
      <c r="U70" s="75"/>
      <c r="V70" s="147"/>
      <c r="W70" s="39">
        <f>SUM(K70:V70)</f>
        <v>0</v>
      </c>
      <c r="X70" s="61">
        <f>J70-W70</f>
        <v>15000000</v>
      </c>
    </row>
    <row r="71" spans="1:24" ht="32.25" customHeight="1" thickBot="1" x14ac:dyDescent="0.3">
      <c r="A71" s="185" t="s">
        <v>75</v>
      </c>
      <c r="B71" s="197"/>
      <c r="C71" s="197"/>
      <c r="D71" s="198"/>
      <c r="E71" s="199"/>
      <c r="F71" s="237"/>
      <c r="G71" s="201">
        <f>SUM(G72)</f>
        <v>37000</v>
      </c>
      <c r="H71" s="202">
        <f t="shared" si="21"/>
        <v>0</v>
      </c>
      <c r="I71" s="203">
        <f t="shared" si="21"/>
        <v>0</v>
      </c>
      <c r="J71" s="204">
        <f t="shared" si="21"/>
        <v>37000</v>
      </c>
      <c r="K71" s="202">
        <f t="shared" si="21"/>
        <v>0</v>
      </c>
      <c r="L71" s="205">
        <f t="shared" si="21"/>
        <v>0</v>
      </c>
      <c r="M71" s="205">
        <f t="shared" si="21"/>
        <v>0</v>
      </c>
      <c r="N71" s="205">
        <f t="shared" si="21"/>
        <v>0</v>
      </c>
      <c r="O71" s="205">
        <f t="shared" si="21"/>
        <v>0</v>
      </c>
      <c r="P71" s="205">
        <f t="shared" si="21"/>
        <v>0</v>
      </c>
      <c r="Q71" s="205">
        <f t="shared" si="21"/>
        <v>0</v>
      </c>
      <c r="R71" s="205">
        <f t="shared" si="21"/>
        <v>0</v>
      </c>
      <c r="S71" s="205">
        <f t="shared" si="21"/>
        <v>0</v>
      </c>
      <c r="T71" s="205">
        <f t="shared" si="21"/>
        <v>0</v>
      </c>
      <c r="U71" s="205">
        <f t="shared" si="21"/>
        <v>0</v>
      </c>
      <c r="V71" s="203">
        <f t="shared" si="21"/>
        <v>0</v>
      </c>
      <c r="W71" s="204">
        <f t="shared" si="21"/>
        <v>0</v>
      </c>
      <c r="X71" s="206">
        <f t="shared" si="21"/>
        <v>37000</v>
      </c>
    </row>
    <row r="72" spans="1:24" ht="25.5" customHeight="1" x14ac:dyDescent="0.25">
      <c r="A72" s="27" t="s">
        <v>76</v>
      </c>
      <c r="B72" s="28">
        <v>11</v>
      </c>
      <c r="C72" s="29">
        <v>472</v>
      </c>
      <c r="D72" s="29" t="s">
        <v>31</v>
      </c>
      <c r="E72" s="30"/>
      <c r="F72" s="31"/>
      <c r="G72" s="254">
        <v>37000</v>
      </c>
      <c r="H72" s="73"/>
      <c r="I72" s="146"/>
      <c r="J72" s="35">
        <f>(G72+I72)-H72</f>
        <v>37000</v>
      </c>
      <c r="K72" s="73"/>
      <c r="L72" s="74"/>
      <c r="M72" s="75"/>
      <c r="N72" s="75"/>
      <c r="O72" s="75"/>
      <c r="P72" s="75"/>
      <c r="Q72" s="75"/>
      <c r="R72" s="75"/>
      <c r="S72" s="75"/>
      <c r="T72" s="75"/>
      <c r="U72" s="75"/>
      <c r="V72" s="147"/>
      <c r="W72" s="39">
        <f>SUM(K72:V72)</f>
        <v>0</v>
      </c>
      <c r="X72" s="61">
        <f>J72-W72</f>
        <v>37000</v>
      </c>
    </row>
    <row r="73" spans="1:24" ht="15.75" thickBot="1" x14ac:dyDescent="0.3">
      <c r="A73" s="106"/>
      <c r="B73" s="42"/>
      <c r="C73" s="43"/>
      <c r="D73" s="43"/>
      <c r="E73" s="44"/>
      <c r="F73" s="45"/>
      <c r="G73" s="148"/>
      <c r="H73" s="149"/>
      <c r="I73" s="150"/>
      <c r="J73" s="151"/>
      <c r="K73" s="50" t="s">
        <v>57</v>
      </c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2"/>
      <c r="W73" s="53"/>
      <c r="X73" s="54"/>
    </row>
    <row r="74" spans="1:24" ht="28.5" thickTop="1" thickBot="1" x14ac:dyDescent="0.35">
      <c r="A74" s="161" t="s">
        <v>71</v>
      </c>
      <c r="B74" s="272" t="s">
        <v>28</v>
      </c>
      <c r="C74" s="273"/>
      <c r="D74" s="273"/>
      <c r="E74" s="273"/>
      <c r="F74" s="274"/>
      <c r="G74" s="162">
        <f>SUM(G76:G76)</f>
        <v>3000000</v>
      </c>
      <c r="H74" s="163">
        <f>SUM(H76:H76)</f>
        <v>0</v>
      </c>
      <c r="I74" s="164">
        <f>SUM(I76:I76)</f>
        <v>0</v>
      </c>
      <c r="J74" s="165">
        <f>SUM(J76:J76)</f>
        <v>3000000</v>
      </c>
      <c r="K74" s="163">
        <f t="shared" ref="K74:X74" si="22">SUM(K76:K76)</f>
        <v>0</v>
      </c>
      <c r="L74" s="166">
        <f t="shared" si="22"/>
        <v>0</v>
      </c>
      <c r="M74" s="166">
        <f t="shared" si="22"/>
        <v>0</v>
      </c>
      <c r="N74" s="166">
        <f t="shared" si="22"/>
        <v>0</v>
      </c>
      <c r="O74" s="166">
        <f t="shared" si="22"/>
        <v>0</v>
      </c>
      <c r="P74" s="166">
        <f t="shared" si="22"/>
        <v>0</v>
      </c>
      <c r="Q74" s="166">
        <f t="shared" si="22"/>
        <v>0</v>
      </c>
      <c r="R74" s="166">
        <f t="shared" si="22"/>
        <v>0</v>
      </c>
      <c r="S74" s="166">
        <f t="shared" si="22"/>
        <v>0</v>
      </c>
      <c r="T74" s="166">
        <f t="shared" si="22"/>
        <v>0</v>
      </c>
      <c r="U74" s="166">
        <f t="shared" si="22"/>
        <v>0</v>
      </c>
      <c r="V74" s="164">
        <f t="shared" si="22"/>
        <v>0</v>
      </c>
      <c r="W74" s="165">
        <f>SUM(W76:W76)</f>
        <v>0</v>
      </c>
      <c r="X74" s="167">
        <f t="shared" si="22"/>
        <v>3000000</v>
      </c>
    </row>
    <row r="75" spans="1:24" ht="33" customHeight="1" thickTop="1" thickBot="1" x14ac:dyDescent="0.35">
      <c r="A75" s="238" t="s">
        <v>65</v>
      </c>
      <c r="B75" s="239"/>
      <c r="C75" s="239"/>
      <c r="D75" s="239"/>
      <c r="E75" s="239"/>
      <c r="F75" s="240"/>
      <c r="G75" s="241">
        <f>SUM(G76)</f>
        <v>3000000</v>
      </c>
      <c r="H75" s="242">
        <f t="shared" ref="H75:X75" si="23">SUM(H76)</f>
        <v>0</v>
      </c>
      <c r="I75" s="243">
        <f t="shared" si="23"/>
        <v>0</v>
      </c>
      <c r="J75" s="244">
        <f t="shared" si="23"/>
        <v>3000000</v>
      </c>
      <c r="K75" s="242">
        <f t="shared" si="23"/>
        <v>0</v>
      </c>
      <c r="L75" s="245">
        <f t="shared" si="23"/>
        <v>0</v>
      </c>
      <c r="M75" s="245">
        <f t="shared" si="23"/>
        <v>0</v>
      </c>
      <c r="N75" s="245">
        <f t="shared" si="23"/>
        <v>0</v>
      </c>
      <c r="O75" s="245">
        <f t="shared" si="23"/>
        <v>0</v>
      </c>
      <c r="P75" s="245">
        <f t="shared" si="23"/>
        <v>0</v>
      </c>
      <c r="Q75" s="245">
        <f t="shared" si="23"/>
        <v>0</v>
      </c>
      <c r="R75" s="245">
        <f t="shared" si="23"/>
        <v>0</v>
      </c>
      <c r="S75" s="245">
        <f t="shared" si="23"/>
        <v>0</v>
      </c>
      <c r="T75" s="245">
        <f t="shared" si="23"/>
        <v>0</v>
      </c>
      <c r="U75" s="245">
        <f t="shared" si="23"/>
        <v>0</v>
      </c>
      <c r="V75" s="243">
        <f t="shared" si="23"/>
        <v>0</v>
      </c>
      <c r="W75" s="244">
        <f t="shared" si="23"/>
        <v>0</v>
      </c>
      <c r="X75" s="246">
        <f t="shared" si="23"/>
        <v>3000000</v>
      </c>
    </row>
    <row r="76" spans="1:24" ht="23.25" x14ac:dyDescent="0.25">
      <c r="A76" s="153" t="s">
        <v>66</v>
      </c>
      <c r="B76" s="69">
        <v>11</v>
      </c>
      <c r="C76" s="69">
        <v>437</v>
      </c>
      <c r="D76" s="70" t="s">
        <v>31</v>
      </c>
      <c r="E76" s="71"/>
      <c r="F76" s="72"/>
      <c r="G76" s="32">
        <v>3000000</v>
      </c>
      <c r="H76" s="33"/>
      <c r="I76" s="34"/>
      <c r="J76" s="35">
        <f>G76-H76+I76</f>
        <v>3000000</v>
      </c>
      <c r="K76" s="10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8"/>
      <c r="W76" s="39">
        <f>SUM(K76:V76)</f>
        <v>0</v>
      </c>
      <c r="X76" s="40">
        <f>J76-W76</f>
        <v>3000000</v>
      </c>
    </row>
    <row r="77" spans="1:24" ht="15.75" thickBot="1" x14ac:dyDescent="0.3">
      <c r="A77" s="154"/>
      <c r="B77" s="155"/>
      <c r="C77" s="155"/>
      <c r="D77" s="156"/>
      <c r="E77" s="157"/>
      <c r="F77" s="158"/>
      <c r="G77" s="114"/>
      <c r="H77" s="115"/>
      <c r="I77" s="116"/>
      <c r="J77" s="117"/>
      <c r="K77" s="118"/>
      <c r="L77" s="119"/>
      <c r="M77" s="119"/>
      <c r="N77" s="119"/>
      <c r="O77" s="119"/>
      <c r="P77" s="119"/>
      <c r="Q77" s="119"/>
      <c r="R77" s="119"/>
      <c r="S77" s="120"/>
      <c r="T77" s="119"/>
      <c r="U77" s="119"/>
      <c r="V77" s="121"/>
      <c r="W77" s="122"/>
      <c r="X77" s="159"/>
    </row>
  </sheetData>
  <mergeCells count="13">
    <mergeCell ref="K6:W6"/>
    <mergeCell ref="A1:X1"/>
    <mergeCell ref="A2:X2"/>
    <mergeCell ref="A3:X3"/>
    <mergeCell ref="A4:X4"/>
    <mergeCell ref="A5:X5"/>
    <mergeCell ref="B74:F74"/>
    <mergeCell ref="B8:F8"/>
    <mergeCell ref="B9:F9"/>
    <mergeCell ref="A18:A20"/>
    <mergeCell ref="A29:A31"/>
    <mergeCell ref="B32:F32"/>
    <mergeCell ref="A50:A52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47" max="2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7"/>
  <sheetViews>
    <sheetView topLeftCell="A22" zoomScaleNormal="100" zoomScaleSheetLayoutView="39" workbookViewId="0">
      <selection activeCell="I11" sqref="I11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160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7.8554687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5" ht="18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</row>
    <row r="2" spans="1:25" ht="18" x14ac:dyDescent="0.25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5" ht="18" x14ac:dyDescent="0.25">
      <c r="A3" s="269" t="s">
        <v>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</row>
    <row r="4" spans="1:25" ht="18" x14ac:dyDescent="0.25">
      <c r="A4" s="270" t="s">
        <v>67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</row>
    <row r="5" spans="1:25" ht="16.5" thickBot="1" x14ac:dyDescent="0.3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</row>
    <row r="6" spans="1:25" ht="15.75" thickBot="1" x14ac:dyDescent="0.3">
      <c r="A6" s="1" t="s">
        <v>80</v>
      </c>
      <c r="B6" s="2"/>
      <c r="C6" s="2"/>
      <c r="D6" s="2"/>
      <c r="E6" s="3"/>
      <c r="F6" s="3"/>
      <c r="G6" s="4"/>
      <c r="H6" s="4"/>
      <c r="I6" s="4"/>
      <c r="J6" s="5"/>
      <c r="K6" s="265" t="s">
        <v>72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7"/>
      <c r="X6" s="5"/>
    </row>
    <row r="7" spans="1:25" ht="44.25" customHeight="1" x14ac:dyDescent="0.3">
      <c r="A7" s="6" t="s">
        <v>4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73</v>
      </c>
      <c r="H7" s="12" t="s">
        <v>10</v>
      </c>
      <c r="I7" s="13" t="s">
        <v>11</v>
      </c>
      <c r="J7" s="14" t="s">
        <v>12</v>
      </c>
      <c r="K7" s="15" t="s">
        <v>13</v>
      </c>
      <c r="L7" s="16" t="s">
        <v>14</v>
      </c>
      <c r="M7" s="16" t="s">
        <v>15</v>
      </c>
      <c r="N7" s="16" t="s">
        <v>16</v>
      </c>
      <c r="O7" s="16" t="s">
        <v>17</v>
      </c>
      <c r="P7" s="16" t="s">
        <v>18</v>
      </c>
      <c r="Q7" s="16" t="s">
        <v>19</v>
      </c>
      <c r="R7" s="16" t="s">
        <v>20</v>
      </c>
      <c r="S7" s="16" t="s">
        <v>21</v>
      </c>
      <c r="T7" s="16" t="s">
        <v>22</v>
      </c>
      <c r="U7" s="16" t="s">
        <v>23</v>
      </c>
      <c r="V7" s="17" t="s">
        <v>24</v>
      </c>
      <c r="W7" s="18" t="s">
        <v>25</v>
      </c>
      <c r="X7" s="19" t="s">
        <v>26</v>
      </c>
    </row>
    <row r="8" spans="1:25" ht="19.5" customHeight="1" thickBot="1" x14ac:dyDescent="0.35">
      <c r="A8" s="20"/>
      <c r="B8" s="275" t="s">
        <v>27</v>
      </c>
      <c r="C8" s="275"/>
      <c r="D8" s="275"/>
      <c r="E8" s="275"/>
      <c r="F8" s="276"/>
      <c r="G8" s="21">
        <f t="shared" ref="G8:X8" si="0">SUM(G9+G32+G74)</f>
        <v>285482534</v>
      </c>
      <c r="H8" s="22">
        <f t="shared" si="0"/>
        <v>0</v>
      </c>
      <c r="I8" s="23">
        <f t="shared" si="0"/>
        <v>0</v>
      </c>
      <c r="J8" s="24">
        <f t="shared" si="0"/>
        <v>285482534</v>
      </c>
      <c r="K8" s="22">
        <f t="shared" si="0"/>
        <v>10630782.109999999</v>
      </c>
      <c r="L8" s="25">
        <f t="shared" si="0"/>
        <v>24750112.289999999</v>
      </c>
      <c r="M8" s="25">
        <f t="shared" si="0"/>
        <v>0</v>
      </c>
      <c r="N8" s="25">
        <f t="shared" si="0"/>
        <v>0</v>
      </c>
      <c r="O8" s="25">
        <f t="shared" si="0"/>
        <v>0</v>
      </c>
      <c r="P8" s="25">
        <f t="shared" si="0"/>
        <v>0</v>
      </c>
      <c r="Q8" s="25">
        <f t="shared" si="0"/>
        <v>0</v>
      </c>
      <c r="R8" s="25">
        <f t="shared" si="0"/>
        <v>0</v>
      </c>
      <c r="S8" s="25">
        <f t="shared" si="0"/>
        <v>0</v>
      </c>
      <c r="T8" s="25">
        <f t="shared" si="0"/>
        <v>0</v>
      </c>
      <c r="U8" s="25">
        <f t="shared" si="0"/>
        <v>0</v>
      </c>
      <c r="V8" s="23">
        <f t="shared" si="0"/>
        <v>0</v>
      </c>
      <c r="W8" s="24">
        <f t="shared" si="0"/>
        <v>22880894.399999999</v>
      </c>
      <c r="X8" s="26">
        <f t="shared" si="0"/>
        <v>262601639.59999999</v>
      </c>
    </row>
    <row r="9" spans="1:25" ht="54" thickTop="1" thickBot="1" x14ac:dyDescent="0.35">
      <c r="A9" s="178" t="s">
        <v>69</v>
      </c>
      <c r="B9" s="277" t="s">
        <v>28</v>
      </c>
      <c r="C9" s="278"/>
      <c r="D9" s="278"/>
      <c r="E9" s="278"/>
      <c r="F9" s="279"/>
      <c r="G9" s="179">
        <f t="shared" ref="G9:X9" si="1">SUM(G10+G13+G16+G21+G24+G27)</f>
        <v>243061114</v>
      </c>
      <c r="H9" s="180">
        <f t="shared" si="1"/>
        <v>0</v>
      </c>
      <c r="I9" s="181">
        <f t="shared" si="1"/>
        <v>0</v>
      </c>
      <c r="J9" s="182">
        <f t="shared" si="1"/>
        <v>243061114</v>
      </c>
      <c r="K9" s="180">
        <f t="shared" si="1"/>
        <v>10443147</v>
      </c>
      <c r="L9" s="183">
        <f t="shared" si="1"/>
        <v>23115759</v>
      </c>
      <c r="M9" s="183">
        <f t="shared" si="1"/>
        <v>0</v>
      </c>
      <c r="N9" s="183">
        <f t="shared" si="1"/>
        <v>0</v>
      </c>
      <c r="O9" s="183">
        <f t="shared" si="1"/>
        <v>0</v>
      </c>
      <c r="P9" s="183">
        <f t="shared" si="1"/>
        <v>0</v>
      </c>
      <c r="Q9" s="183">
        <f t="shared" si="1"/>
        <v>0</v>
      </c>
      <c r="R9" s="183">
        <f t="shared" si="1"/>
        <v>0</v>
      </c>
      <c r="S9" s="183">
        <f t="shared" si="1"/>
        <v>0</v>
      </c>
      <c r="T9" s="183">
        <f t="shared" si="1"/>
        <v>0</v>
      </c>
      <c r="U9" s="183">
        <f t="shared" si="1"/>
        <v>0</v>
      </c>
      <c r="V9" s="181">
        <f t="shared" si="1"/>
        <v>0</v>
      </c>
      <c r="W9" s="182">
        <f t="shared" si="1"/>
        <v>21058906</v>
      </c>
      <c r="X9" s="184">
        <f t="shared" si="1"/>
        <v>222002208</v>
      </c>
    </row>
    <row r="10" spans="1:25" ht="27" thickTop="1" thickBot="1" x14ac:dyDescent="0.3">
      <c r="A10" s="168" t="s">
        <v>29</v>
      </c>
      <c r="B10" s="169"/>
      <c r="C10" s="169"/>
      <c r="D10" s="169"/>
      <c r="E10" s="170"/>
      <c r="F10" s="171"/>
      <c r="G10" s="172">
        <f t="shared" ref="G10:X10" si="2">SUM(G11:G11)</f>
        <v>37571807</v>
      </c>
      <c r="H10" s="173">
        <f t="shared" si="2"/>
        <v>0</v>
      </c>
      <c r="I10" s="174">
        <f t="shared" si="2"/>
        <v>0</v>
      </c>
      <c r="J10" s="175">
        <f t="shared" si="2"/>
        <v>37571807</v>
      </c>
      <c r="K10" s="173">
        <f t="shared" si="2"/>
        <v>3130984</v>
      </c>
      <c r="L10" s="176">
        <f>SUM(L11:L12)</f>
        <v>5375082</v>
      </c>
      <c r="M10" s="176">
        <f t="shared" si="2"/>
        <v>0</v>
      </c>
      <c r="N10" s="176">
        <f t="shared" si="2"/>
        <v>0</v>
      </c>
      <c r="O10" s="176">
        <f t="shared" si="2"/>
        <v>0</v>
      </c>
      <c r="P10" s="176">
        <f t="shared" si="2"/>
        <v>0</v>
      </c>
      <c r="Q10" s="176">
        <f t="shared" si="2"/>
        <v>0</v>
      </c>
      <c r="R10" s="176">
        <f t="shared" si="2"/>
        <v>0</v>
      </c>
      <c r="S10" s="176">
        <f t="shared" si="2"/>
        <v>0</v>
      </c>
      <c r="T10" s="176">
        <f t="shared" si="2"/>
        <v>0</v>
      </c>
      <c r="U10" s="176">
        <f t="shared" si="2"/>
        <v>0</v>
      </c>
      <c r="V10" s="174">
        <f t="shared" si="2"/>
        <v>0</v>
      </c>
      <c r="W10" s="175">
        <f t="shared" si="2"/>
        <v>8506066</v>
      </c>
      <c r="X10" s="177">
        <f t="shared" si="2"/>
        <v>29065741</v>
      </c>
    </row>
    <row r="11" spans="1:25" ht="30.75" customHeight="1" x14ac:dyDescent="0.25">
      <c r="A11" s="27" t="s">
        <v>30</v>
      </c>
      <c r="B11" s="28">
        <v>11</v>
      </c>
      <c r="C11" s="29">
        <v>453</v>
      </c>
      <c r="D11" s="29" t="s">
        <v>31</v>
      </c>
      <c r="E11" s="30"/>
      <c r="F11" s="31"/>
      <c r="G11" s="251">
        <v>37571807</v>
      </c>
      <c r="H11" s="33"/>
      <c r="I11" s="34"/>
      <c r="J11" s="35">
        <f>(G11+I11)-H11</f>
        <v>37571807</v>
      </c>
      <c r="K11" s="73">
        <v>3130984</v>
      </c>
      <c r="L11" s="36">
        <v>3130984</v>
      </c>
      <c r="M11" s="37"/>
      <c r="N11" s="37"/>
      <c r="O11" s="37"/>
      <c r="P11" s="37"/>
      <c r="Q11" s="37"/>
      <c r="R11" s="37"/>
      <c r="S11" s="37"/>
      <c r="T11" s="37"/>
      <c r="U11" s="37"/>
      <c r="V11" s="38"/>
      <c r="W11" s="39">
        <f>SUM(K11:V12)</f>
        <v>8506066</v>
      </c>
      <c r="X11" s="40">
        <f t="shared" ref="X11" si="3">J11-W11</f>
        <v>29065741</v>
      </c>
    </row>
    <row r="12" spans="1:25" ht="15.75" thickBot="1" x14ac:dyDescent="0.3">
      <c r="A12" s="41"/>
      <c r="B12" s="42"/>
      <c r="C12" s="43"/>
      <c r="D12" s="43"/>
      <c r="E12" s="44"/>
      <c r="F12" s="45"/>
      <c r="G12" s="46"/>
      <c r="H12" s="47"/>
      <c r="I12" s="48"/>
      <c r="J12" s="49"/>
      <c r="K12" s="50"/>
      <c r="L12" s="98">
        <v>2244098</v>
      </c>
      <c r="M12" s="51"/>
      <c r="N12" s="51"/>
      <c r="O12" s="51"/>
      <c r="P12" s="51"/>
      <c r="Q12" s="51"/>
      <c r="R12" s="51"/>
      <c r="S12" s="51"/>
      <c r="T12" s="51"/>
      <c r="U12" s="51"/>
      <c r="V12" s="52"/>
      <c r="W12" s="53"/>
      <c r="X12" s="54"/>
    </row>
    <row r="13" spans="1:25" ht="39" thickBot="1" x14ac:dyDescent="0.3">
      <c r="A13" s="185" t="s">
        <v>32</v>
      </c>
      <c r="B13" s="186"/>
      <c r="C13" s="186"/>
      <c r="D13" s="186"/>
      <c r="E13" s="187"/>
      <c r="F13" s="188"/>
      <c r="G13" s="189">
        <f>SUM(G14:G14)</f>
        <v>32000000</v>
      </c>
      <c r="H13" s="190">
        <f t="shared" ref="H13:X13" si="4">SUM(H14:H14)</f>
        <v>0</v>
      </c>
      <c r="I13" s="191">
        <f t="shared" si="4"/>
        <v>0</v>
      </c>
      <c r="J13" s="192">
        <f t="shared" si="4"/>
        <v>32000000</v>
      </c>
      <c r="K13" s="190">
        <f t="shared" si="4"/>
        <v>2500000</v>
      </c>
      <c r="L13" s="193">
        <f t="shared" si="4"/>
        <v>2500000</v>
      </c>
      <c r="M13" s="193">
        <f t="shared" si="4"/>
        <v>0</v>
      </c>
      <c r="N13" s="193">
        <f t="shared" si="4"/>
        <v>0</v>
      </c>
      <c r="O13" s="193">
        <f t="shared" si="4"/>
        <v>0</v>
      </c>
      <c r="P13" s="193">
        <f t="shared" si="4"/>
        <v>0</v>
      </c>
      <c r="Q13" s="193">
        <f t="shared" si="4"/>
        <v>0</v>
      </c>
      <c r="R13" s="193">
        <f t="shared" si="4"/>
        <v>0</v>
      </c>
      <c r="S13" s="193">
        <f t="shared" si="4"/>
        <v>0</v>
      </c>
      <c r="T13" s="193">
        <f t="shared" si="4"/>
        <v>0</v>
      </c>
      <c r="U13" s="193">
        <f t="shared" si="4"/>
        <v>0</v>
      </c>
      <c r="V13" s="191">
        <f t="shared" si="4"/>
        <v>0</v>
      </c>
      <c r="W13" s="192">
        <f t="shared" si="4"/>
        <v>0</v>
      </c>
      <c r="X13" s="194">
        <f t="shared" si="4"/>
        <v>32000000</v>
      </c>
    </row>
    <row r="14" spans="1:25" ht="23.25" x14ac:dyDescent="0.25">
      <c r="A14" s="27" t="s">
        <v>33</v>
      </c>
      <c r="B14" s="29">
        <v>11</v>
      </c>
      <c r="C14" s="29">
        <v>453</v>
      </c>
      <c r="D14" s="29" t="s">
        <v>36</v>
      </c>
      <c r="E14" s="30"/>
      <c r="F14" s="55"/>
      <c r="G14" s="251">
        <v>32000000</v>
      </c>
      <c r="H14" s="56"/>
      <c r="I14" s="55"/>
      <c r="J14" s="35">
        <f>(G14+I14)-H14</f>
        <v>32000000</v>
      </c>
      <c r="K14" s="57">
        <v>2500000</v>
      </c>
      <c r="L14" s="58">
        <v>2500000</v>
      </c>
      <c r="M14" s="59"/>
      <c r="N14" s="59"/>
      <c r="O14" s="59"/>
      <c r="P14" s="59"/>
      <c r="Q14" s="59"/>
      <c r="R14" s="59"/>
      <c r="S14" s="59"/>
      <c r="T14" s="59"/>
      <c r="U14" s="59"/>
      <c r="V14" s="60"/>
      <c r="W14" s="39"/>
      <c r="X14" s="61">
        <f>J14-W14</f>
        <v>32000000</v>
      </c>
    </row>
    <row r="15" spans="1:25" ht="15.75" thickBot="1" x14ac:dyDescent="0.3">
      <c r="A15" s="62"/>
      <c r="B15" s="42"/>
      <c r="C15" s="43"/>
      <c r="D15" s="43"/>
      <c r="E15" s="44"/>
      <c r="F15" s="45"/>
      <c r="G15" s="46"/>
      <c r="H15" s="63"/>
      <c r="I15" s="64"/>
      <c r="J15" s="49"/>
      <c r="K15" s="63"/>
      <c r="L15" s="65"/>
      <c r="M15" s="66"/>
      <c r="N15" s="66"/>
      <c r="O15" s="66"/>
      <c r="P15" s="66"/>
      <c r="Q15" s="66"/>
      <c r="R15" s="66"/>
      <c r="S15" s="66"/>
      <c r="T15" s="66"/>
      <c r="U15" s="66"/>
      <c r="V15" s="67"/>
      <c r="W15" s="53"/>
      <c r="X15" s="54"/>
    </row>
    <row r="16" spans="1:25" ht="26.25" thickBot="1" x14ac:dyDescent="0.3">
      <c r="A16" s="185" t="s">
        <v>34</v>
      </c>
      <c r="B16" s="186"/>
      <c r="C16" s="186"/>
      <c r="D16" s="186"/>
      <c r="E16" s="187"/>
      <c r="F16" s="188"/>
      <c r="G16" s="189">
        <f>SUM(G17:G19)</f>
        <v>38745962</v>
      </c>
      <c r="H16" s="190">
        <f t="shared" ref="H16:X16" si="5">SUM(H17:H19)</f>
        <v>0</v>
      </c>
      <c r="I16" s="191">
        <f t="shared" si="5"/>
        <v>0</v>
      </c>
      <c r="J16" s="192">
        <f t="shared" si="5"/>
        <v>38745962</v>
      </c>
      <c r="K16" s="190">
        <f t="shared" si="5"/>
        <v>1353830</v>
      </c>
      <c r="L16" s="193">
        <f t="shared" si="5"/>
        <v>3228830</v>
      </c>
      <c r="M16" s="193">
        <f t="shared" si="5"/>
        <v>0</v>
      </c>
      <c r="N16" s="193">
        <f t="shared" si="5"/>
        <v>0</v>
      </c>
      <c r="O16" s="193">
        <f t="shared" si="5"/>
        <v>0</v>
      </c>
      <c r="P16" s="193">
        <f t="shared" si="5"/>
        <v>0</v>
      </c>
      <c r="Q16" s="193">
        <f t="shared" si="5"/>
        <v>0</v>
      </c>
      <c r="R16" s="193">
        <f t="shared" si="5"/>
        <v>0</v>
      </c>
      <c r="S16" s="193">
        <f t="shared" si="5"/>
        <v>0</v>
      </c>
      <c r="T16" s="193">
        <f t="shared" si="5"/>
        <v>0</v>
      </c>
      <c r="U16" s="193">
        <f t="shared" si="5"/>
        <v>0</v>
      </c>
      <c r="V16" s="191">
        <f t="shared" si="5"/>
        <v>0</v>
      </c>
      <c r="W16" s="192">
        <f t="shared" si="5"/>
        <v>4582660</v>
      </c>
      <c r="X16" s="194">
        <f t="shared" si="5"/>
        <v>34163302</v>
      </c>
      <c r="Y16" s="68"/>
    </row>
    <row r="17" spans="1:24" ht="34.5" x14ac:dyDescent="0.25">
      <c r="A17" s="27" t="s">
        <v>35</v>
      </c>
      <c r="B17" s="69">
        <v>21</v>
      </c>
      <c r="C17" s="69">
        <v>453</v>
      </c>
      <c r="D17" s="70" t="s">
        <v>36</v>
      </c>
      <c r="E17" s="71"/>
      <c r="F17" s="72"/>
      <c r="G17" s="251">
        <v>34745962</v>
      </c>
      <c r="H17" s="33"/>
      <c r="I17" s="34"/>
      <c r="J17" s="35">
        <f>(G17+I17)-H17</f>
        <v>34745962</v>
      </c>
      <c r="K17" s="73">
        <v>1353830</v>
      </c>
      <c r="L17" s="74">
        <v>2895497</v>
      </c>
      <c r="M17" s="75"/>
      <c r="N17" s="75"/>
      <c r="O17" s="37"/>
      <c r="P17" s="37"/>
      <c r="Q17" s="37"/>
      <c r="R17" s="37"/>
      <c r="S17" s="37"/>
      <c r="T17" s="37"/>
      <c r="U17" s="37"/>
      <c r="V17" s="38"/>
      <c r="W17" s="39">
        <f>SUM(K17:V17)</f>
        <v>4249327</v>
      </c>
      <c r="X17" s="61">
        <f>J17-W17</f>
        <v>30496635</v>
      </c>
    </row>
    <row r="18" spans="1:24" ht="6.75" customHeight="1" x14ac:dyDescent="0.25">
      <c r="A18" s="280"/>
      <c r="B18" s="247"/>
      <c r="C18" s="247"/>
      <c r="D18" s="248"/>
      <c r="E18" s="249"/>
      <c r="F18" s="250"/>
      <c r="G18" s="211"/>
      <c r="H18" s="212"/>
      <c r="I18" s="213"/>
      <c r="J18" s="214"/>
      <c r="K18" s="212"/>
      <c r="L18" s="216"/>
      <c r="M18" s="217"/>
      <c r="N18" s="217"/>
      <c r="O18" s="217"/>
      <c r="P18" s="217"/>
      <c r="Q18" s="217"/>
      <c r="R18" s="217"/>
      <c r="S18" s="217"/>
      <c r="T18" s="217"/>
      <c r="U18" s="217"/>
      <c r="V18" s="218"/>
      <c r="W18" s="219"/>
      <c r="X18" s="220"/>
    </row>
    <row r="19" spans="1:24" x14ac:dyDescent="0.25">
      <c r="A19" s="281"/>
      <c r="B19" s="76">
        <v>21</v>
      </c>
      <c r="C19" s="76">
        <v>533</v>
      </c>
      <c r="D19" s="77" t="s">
        <v>36</v>
      </c>
      <c r="E19" s="78"/>
      <c r="F19" s="79"/>
      <c r="G19" s="252">
        <v>4000000</v>
      </c>
      <c r="H19" s="80"/>
      <c r="I19" s="81"/>
      <c r="J19" s="82">
        <f>(G19+I19)-H19</f>
        <v>4000000</v>
      </c>
      <c r="K19" s="83"/>
      <c r="L19" s="84">
        <v>333333</v>
      </c>
      <c r="M19" s="85"/>
      <c r="N19" s="85"/>
      <c r="O19" s="86"/>
      <c r="P19" s="86"/>
      <c r="Q19" s="86"/>
      <c r="R19" s="86"/>
      <c r="S19" s="86"/>
      <c r="T19" s="86"/>
      <c r="U19" s="86"/>
      <c r="V19" s="87"/>
      <c r="W19" s="88">
        <f t="shared" ref="W19" si="6">SUM(K19:V19)</f>
        <v>333333</v>
      </c>
      <c r="X19" s="89">
        <f>J19-W19</f>
        <v>3666667</v>
      </c>
    </row>
    <row r="20" spans="1:24" ht="15.75" thickBot="1" x14ac:dyDescent="0.3">
      <c r="A20" s="282"/>
      <c r="B20" s="90"/>
      <c r="C20" s="90"/>
      <c r="D20" s="91"/>
      <c r="E20" s="92"/>
      <c r="F20" s="93"/>
      <c r="G20" s="46"/>
      <c r="H20" s="47"/>
      <c r="I20" s="48"/>
      <c r="J20" s="49"/>
      <c r="K20" s="94"/>
      <c r="L20" s="95"/>
      <c r="M20" s="96"/>
      <c r="N20" s="96"/>
      <c r="O20" s="51"/>
      <c r="P20" s="51"/>
      <c r="Q20" s="51"/>
      <c r="R20" s="51"/>
      <c r="S20" s="51"/>
      <c r="T20" s="51"/>
      <c r="U20" s="51"/>
      <c r="V20" s="52"/>
      <c r="W20" s="53"/>
      <c r="X20" s="54"/>
    </row>
    <row r="21" spans="1:24" ht="26.25" thickBot="1" x14ac:dyDescent="0.3">
      <c r="A21" s="185" t="s">
        <v>37</v>
      </c>
      <c r="B21" s="186"/>
      <c r="C21" s="186"/>
      <c r="D21" s="186"/>
      <c r="E21" s="187"/>
      <c r="F21" s="188"/>
      <c r="G21" s="189">
        <f t="shared" ref="G21:X21" si="7">SUM(G22:G22)</f>
        <v>1500000</v>
      </c>
      <c r="H21" s="190">
        <f t="shared" si="7"/>
        <v>0</v>
      </c>
      <c r="I21" s="191">
        <f t="shared" si="7"/>
        <v>0</v>
      </c>
      <c r="J21" s="192">
        <f t="shared" si="7"/>
        <v>1500000</v>
      </c>
      <c r="K21" s="190">
        <f t="shared" si="7"/>
        <v>0</v>
      </c>
      <c r="L21" s="193">
        <f t="shared" si="7"/>
        <v>0</v>
      </c>
      <c r="M21" s="193">
        <f t="shared" si="7"/>
        <v>0</v>
      </c>
      <c r="N21" s="193">
        <f t="shared" si="7"/>
        <v>0</v>
      </c>
      <c r="O21" s="193">
        <f t="shared" si="7"/>
        <v>0</v>
      </c>
      <c r="P21" s="193">
        <f t="shared" si="7"/>
        <v>0</v>
      </c>
      <c r="Q21" s="193">
        <f t="shared" si="7"/>
        <v>0</v>
      </c>
      <c r="R21" s="193">
        <f t="shared" si="7"/>
        <v>0</v>
      </c>
      <c r="S21" s="193">
        <f t="shared" si="7"/>
        <v>0</v>
      </c>
      <c r="T21" s="193">
        <f t="shared" si="7"/>
        <v>0</v>
      </c>
      <c r="U21" s="193">
        <f t="shared" si="7"/>
        <v>0</v>
      </c>
      <c r="V21" s="191">
        <f t="shared" si="7"/>
        <v>0</v>
      </c>
      <c r="W21" s="192">
        <f t="shared" si="7"/>
        <v>0</v>
      </c>
      <c r="X21" s="194">
        <f t="shared" si="7"/>
        <v>1500000</v>
      </c>
    </row>
    <row r="22" spans="1:24" ht="23.25" x14ac:dyDescent="0.25">
      <c r="A22" s="27" t="s">
        <v>38</v>
      </c>
      <c r="B22" s="28">
        <v>11</v>
      </c>
      <c r="C22" s="29">
        <v>461</v>
      </c>
      <c r="D22" s="29" t="s">
        <v>31</v>
      </c>
      <c r="E22" s="30"/>
      <c r="F22" s="31"/>
      <c r="G22" s="251">
        <v>1500000</v>
      </c>
      <c r="H22" s="33"/>
      <c r="I22" s="34"/>
      <c r="J22" s="35">
        <f>(G22+I22)-H22</f>
        <v>1500000</v>
      </c>
      <c r="K22" s="33"/>
      <c r="L22" s="36"/>
      <c r="M22" s="37"/>
      <c r="N22" s="37"/>
      <c r="O22" s="37"/>
      <c r="P22" s="37"/>
      <c r="Q22" s="37"/>
      <c r="R22" s="37"/>
      <c r="S22" s="37"/>
      <c r="T22" s="37"/>
      <c r="U22" s="37"/>
      <c r="V22" s="38"/>
      <c r="W22" s="39">
        <f>SUM(K22:V22)</f>
        <v>0</v>
      </c>
      <c r="X22" s="61">
        <f>J22-W22</f>
        <v>1500000</v>
      </c>
    </row>
    <row r="23" spans="1:24" ht="15.75" thickBot="1" x14ac:dyDescent="0.3">
      <c r="A23" s="97"/>
      <c r="B23" s="42"/>
      <c r="C23" s="43"/>
      <c r="D23" s="43"/>
      <c r="E23" s="44"/>
      <c r="F23" s="45"/>
      <c r="G23" s="46"/>
      <c r="H23" s="47"/>
      <c r="I23" s="48"/>
      <c r="J23" s="49"/>
      <c r="K23" s="47"/>
      <c r="L23" s="98"/>
      <c r="M23" s="51"/>
      <c r="N23" s="51"/>
      <c r="O23" s="51"/>
      <c r="P23" s="51"/>
      <c r="Q23" s="51"/>
      <c r="R23" s="51"/>
      <c r="S23" s="51"/>
      <c r="T23" s="51"/>
      <c r="U23" s="51"/>
      <c r="V23" s="52"/>
      <c r="W23" s="53"/>
      <c r="X23" s="54"/>
    </row>
    <row r="24" spans="1:24" ht="39" thickBot="1" x14ac:dyDescent="0.3">
      <c r="A24" s="185" t="s">
        <v>39</v>
      </c>
      <c r="B24" s="186"/>
      <c r="C24" s="186"/>
      <c r="D24" s="186"/>
      <c r="E24" s="187"/>
      <c r="F24" s="188"/>
      <c r="G24" s="189">
        <f>SUM(G25:G25)</f>
        <v>11500000</v>
      </c>
      <c r="H24" s="190"/>
      <c r="I24" s="191">
        <f t="shared" ref="I24:X24" si="8">SUM(I25:I25)</f>
        <v>0</v>
      </c>
      <c r="J24" s="192">
        <f t="shared" si="8"/>
        <v>11500000</v>
      </c>
      <c r="K24" s="195">
        <f t="shared" si="8"/>
        <v>958333</v>
      </c>
      <c r="L24" s="196">
        <f t="shared" si="8"/>
        <v>958333</v>
      </c>
      <c r="M24" s="193">
        <f t="shared" si="8"/>
        <v>0</v>
      </c>
      <c r="N24" s="193">
        <f t="shared" si="8"/>
        <v>0</v>
      </c>
      <c r="O24" s="193">
        <f t="shared" si="8"/>
        <v>0</v>
      </c>
      <c r="P24" s="193">
        <f t="shared" si="8"/>
        <v>0</v>
      </c>
      <c r="Q24" s="193">
        <f t="shared" si="8"/>
        <v>0</v>
      </c>
      <c r="R24" s="193">
        <f t="shared" si="8"/>
        <v>0</v>
      </c>
      <c r="S24" s="193">
        <f t="shared" si="8"/>
        <v>0</v>
      </c>
      <c r="T24" s="193">
        <f t="shared" si="8"/>
        <v>0</v>
      </c>
      <c r="U24" s="193">
        <f t="shared" si="8"/>
        <v>0</v>
      </c>
      <c r="V24" s="191">
        <f t="shared" si="8"/>
        <v>0</v>
      </c>
      <c r="W24" s="192">
        <f>SUM(W25:W25)</f>
        <v>1916666</v>
      </c>
      <c r="X24" s="194">
        <f t="shared" si="8"/>
        <v>9583334</v>
      </c>
    </row>
    <row r="25" spans="1:24" ht="23.25" x14ac:dyDescent="0.25">
      <c r="A25" s="27" t="s">
        <v>40</v>
      </c>
      <c r="B25" s="28">
        <v>21</v>
      </c>
      <c r="C25" s="29">
        <v>461</v>
      </c>
      <c r="D25" s="29" t="s">
        <v>31</v>
      </c>
      <c r="E25" s="30"/>
      <c r="F25" s="31"/>
      <c r="G25" s="251">
        <v>11500000</v>
      </c>
      <c r="H25" s="33"/>
      <c r="I25" s="34"/>
      <c r="J25" s="35">
        <f>(G25+I25)-H25</f>
        <v>11500000</v>
      </c>
      <c r="K25" s="73">
        <v>958333</v>
      </c>
      <c r="L25" s="36">
        <v>958333</v>
      </c>
      <c r="M25" s="37"/>
      <c r="N25" s="37"/>
      <c r="O25" s="37"/>
      <c r="P25" s="37"/>
      <c r="Q25" s="37"/>
      <c r="R25" s="37"/>
      <c r="S25" s="37"/>
      <c r="T25" s="37"/>
      <c r="U25" s="37"/>
      <c r="V25" s="38"/>
      <c r="W25" s="39">
        <f>SUM(K25:V25)</f>
        <v>1916666</v>
      </c>
      <c r="X25" s="61">
        <f>J25-W25</f>
        <v>9583334</v>
      </c>
    </row>
    <row r="26" spans="1:24" ht="15.75" thickBot="1" x14ac:dyDescent="0.3">
      <c r="A26" s="62"/>
      <c r="B26" s="42"/>
      <c r="C26" s="43"/>
      <c r="D26" s="43"/>
      <c r="E26" s="44"/>
      <c r="F26" s="45"/>
      <c r="G26" s="46"/>
      <c r="H26" s="47"/>
      <c r="I26" s="48"/>
      <c r="J26" s="49"/>
      <c r="K26" s="47"/>
      <c r="L26" s="98"/>
      <c r="M26" s="51"/>
      <c r="N26" s="51"/>
      <c r="O26" s="51"/>
      <c r="P26" s="51"/>
      <c r="Q26" s="51"/>
      <c r="R26" s="51"/>
      <c r="S26" s="51"/>
      <c r="T26" s="51"/>
      <c r="U26" s="51"/>
      <c r="V26" s="52"/>
      <c r="W26" s="53"/>
      <c r="X26" s="54"/>
    </row>
    <row r="27" spans="1:24" ht="26.25" thickBot="1" x14ac:dyDescent="0.3">
      <c r="A27" s="185" t="s">
        <v>41</v>
      </c>
      <c r="B27" s="197"/>
      <c r="C27" s="198"/>
      <c r="D27" s="198"/>
      <c r="E27" s="199"/>
      <c r="F27" s="200"/>
      <c r="G27" s="201">
        <f>SUM(G28:G30)</f>
        <v>121743345</v>
      </c>
      <c r="H27" s="202">
        <f t="shared" ref="H27:X27" si="9">SUM(H28:H30)</f>
        <v>0</v>
      </c>
      <c r="I27" s="203">
        <f t="shared" si="9"/>
        <v>0</v>
      </c>
      <c r="J27" s="204">
        <f t="shared" si="9"/>
        <v>121743345</v>
      </c>
      <c r="K27" s="202">
        <f t="shared" si="9"/>
        <v>2500000</v>
      </c>
      <c r="L27" s="205">
        <f t="shared" si="9"/>
        <v>11053514</v>
      </c>
      <c r="M27" s="205">
        <f t="shared" si="9"/>
        <v>0</v>
      </c>
      <c r="N27" s="205">
        <f t="shared" si="9"/>
        <v>0</v>
      </c>
      <c r="O27" s="205">
        <f t="shared" si="9"/>
        <v>0</v>
      </c>
      <c r="P27" s="205">
        <f t="shared" si="9"/>
        <v>0</v>
      </c>
      <c r="Q27" s="205">
        <f t="shared" si="9"/>
        <v>0</v>
      </c>
      <c r="R27" s="205">
        <f t="shared" si="9"/>
        <v>0</v>
      </c>
      <c r="S27" s="205">
        <f t="shared" si="9"/>
        <v>0</v>
      </c>
      <c r="T27" s="205">
        <f t="shared" si="9"/>
        <v>0</v>
      </c>
      <c r="U27" s="205">
        <f t="shared" si="9"/>
        <v>0</v>
      </c>
      <c r="V27" s="203">
        <f t="shared" si="9"/>
        <v>0</v>
      </c>
      <c r="W27" s="204">
        <f t="shared" si="9"/>
        <v>6053514</v>
      </c>
      <c r="X27" s="206">
        <f t="shared" si="9"/>
        <v>115689831</v>
      </c>
    </row>
    <row r="28" spans="1:24" ht="23.25" x14ac:dyDescent="0.25">
      <c r="A28" s="99" t="s">
        <v>42</v>
      </c>
      <c r="B28" s="42">
        <v>21</v>
      </c>
      <c r="C28" s="43">
        <v>453</v>
      </c>
      <c r="D28" s="43" t="s">
        <v>31</v>
      </c>
      <c r="E28" s="44"/>
      <c r="F28" s="45"/>
      <c r="G28" s="253">
        <v>49101181</v>
      </c>
      <c r="H28" s="47"/>
      <c r="I28" s="48"/>
      <c r="J28" s="49">
        <f>(G28+I28)-H28</f>
        <v>49101181</v>
      </c>
      <c r="K28" s="94">
        <v>2500000</v>
      </c>
      <c r="L28" s="95">
        <v>5000000</v>
      </c>
      <c r="M28" s="51"/>
      <c r="N28" s="51"/>
      <c r="O28" s="51"/>
      <c r="P28" s="51"/>
      <c r="Q28" s="51"/>
      <c r="R28" s="51"/>
      <c r="S28" s="51"/>
      <c r="T28" s="51"/>
      <c r="U28" s="51"/>
      <c r="V28" s="52"/>
      <c r="W28" s="53"/>
      <c r="X28" s="54">
        <f>J28-W28</f>
        <v>49101181</v>
      </c>
    </row>
    <row r="29" spans="1:24" ht="6" customHeight="1" x14ac:dyDescent="0.25">
      <c r="A29" s="283"/>
      <c r="B29" s="207"/>
      <c r="C29" s="208"/>
      <c r="D29" s="208"/>
      <c r="E29" s="209"/>
      <c r="F29" s="210"/>
      <c r="G29" s="211"/>
      <c r="H29" s="212"/>
      <c r="I29" s="213"/>
      <c r="J29" s="214"/>
      <c r="K29" s="215"/>
      <c r="L29" s="216"/>
      <c r="M29" s="217"/>
      <c r="N29" s="217"/>
      <c r="O29" s="217"/>
      <c r="P29" s="217"/>
      <c r="Q29" s="217"/>
      <c r="R29" s="217"/>
      <c r="S29" s="217"/>
      <c r="T29" s="217"/>
      <c r="U29" s="217"/>
      <c r="V29" s="218"/>
      <c r="W29" s="219"/>
      <c r="X29" s="220"/>
    </row>
    <row r="30" spans="1:24" x14ac:dyDescent="0.25">
      <c r="A30" s="281"/>
      <c r="B30" s="100">
        <v>21</v>
      </c>
      <c r="C30" s="101">
        <v>533</v>
      </c>
      <c r="D30" s="101" t="s">
        <v>31</v>
      </c>
      <c r="E30" s="102"/>
      <c r="F30" s="103"/>
      <c r="G30" s="252">
        <v>72642164</v>
      </c>
      <c r="H30" s="80"/>
      <c r="I30" s="81"/>
      <c r="J30" s="82">
        <f>(G30+I30)-H30</f>
        <v>72642164</v>
      </c>
      <c r="K30" s="83"/>
      <c r="L30" s="84">
        <v>6053514</v>
      </c>
      <c r="M30" s="86"/>
      <c r="N30" s="86"/>
      <c r="O30" s="86"/>
      <c r="P30" s="86"/>
      <c r="Q30" s="86"/>
      <c r="R30" s="86"/>
      <c r="S30" s="86"/>
      <c r="T30" s="86"/>
      <c r="U30" s="86"/>
      <c r="V30" s="87"/>
      <c r="W30" s="88">
        <f>SUM(K30:V30)</f>
        <v>6053514</v>
      </c>
      <c r="X30" s="89">
        <f>J30-W30</f>
        <v>66588650</v>
      </c>
    </row>
    <row r="31" spans="1:24" ht="15.75" thickBot="1" x14ac:dyDescent="0.3">
      <c r="A31" s="284"/>
      <c r="B31" s="42"/>
      <c r="C31" s="43"/>
      <c r="D31" s="43"/>
      <c r="E31" s="44"/>
      <c r="F31" s="45"/>
      <c r="G31" s="46"/>
      <c r="H31" s="47"/>
      <c r="I31" s="48"/>
      <c r="J31" s="49"/>
      <c r="K31" s="47"/>
      <c r="L31" s="98"/>
      <c r="M31" s="51"/>
      <c r="N31" s="51"/>
      <c r="O31" s="51"/>
      <c r="P31" s="104"/>
      <c r="Q31" s="51"/>
      <c r="R31" s="51"/>
      <c r="S31" s="51"/>
      <c r="T31" s="51"/>
      <c r="U31" s="51"/>
      <c r="V31" s="52"/>
      <c r="W31" s="53"/>
      <c r="X31" s="54"/>
    </row>
    <row r="32" spans="1:24" ht="63.75" customHeight="1" thickTop="1" thickBot="1" x14ac:dyDescent="0.35">
      <c r="A32" s="231" t="s">
        <v>70</v>
      </c>
      <c r="B32" s="285" t="s">
        <v>28</v>
      </c>
      <c r="C32" s="286"/>
      <c r="D32" s="286"/>
      <c r="E32" s="286"/>
      <c r="F32" s="287"/>
      <c r="G32" s="232">
        <f>SUM(G33+G36+G39+G42+G45+G48+G53+G56+G61+G67+G64+G69+G71)</f>
        <v>39421420</v>
      </c>
      <c r="H32" s="232">
        <f t="shared" ref="H32:X32" si="10">SUM(H33+H36+H39+H42+H45+H48+H53+H56+H61+H67+H64+H69+H71)</f>
        <v>0</v>
      </c>
      <c r="I32" s="232">
        <f t="shared" si="10"/>
        <v>0</v>
      </c>
      <c r="J32" s="232">
        <f t="shared" si="10"/>
        <v>39421420</v>
      </c>
      <c r="K32" s="232">
        <f t="shared" si="10"/>
        <v>187635.11</v>
      </c>
      <c r="L32" s="232">
        <f t="shared" si="10"/>
        <v>1634353.29</v>
      </c>
      <c r="M32" s="232">
        <f t="shared" si="10"/>
        <v>0</v>
      </c>
      <c r="N32" s="232">
        <f t="shared" si="10"/>
        <v>0</v>
      </c>
      <c r="O32" s="232">
        <f t="shared" si="10"/>
        <v>0</v>
      </c>
      <c r="P32" s="232">
        <f t="shared" si="10"/>
        <v>0</v>
      </c>
      <c r="Q32" s="232">
        <f t="shared" si="10"/>
        <v>0</v>
      </c>
      <c r="R32" s="232">
        <f t="shared" si="10"/>
        <v>0</v>
      </c>
      <c r="S32" s="232">
        <f t="shared" si="10"/>
        <v>0</v>
      </c>
      <c r="T32" s="232">
        <f t="shared" si="10"/>
        <v>0</v>
      </c>
      <c r="U32" s="232">
        <f t="shared" si="10"/>
        <v>0</v>
      </c>
      <c r="V32" s="232">
        <f t="shared" si="10"/>
        <v>0</v>
      </c>
      <c r="W32" s="232">
        <f t="shared" si="10"/>
        <v>1821988.4</v>
      </c>
      <c r="X32" s="232">
        <f t="shared" si="10"/>
        <v>37599431.600000001</v>
      </c>
    </row>
    <row r="33" spans="1:24" ht="27" thickTop="1" thickBot="1" x14ac:dyDescent="0.3">
      <c r="A33" s="168" t="s">
        <v>43</v>
      </c>
      <c r="B33" s="221"/>
      <c r="C33" s="222"/>
      <c r="D33" s="222"/>
      <c r="E33" s="223"/>
      <c r="F33" s="224"/>
      <c r="G33" s="225">
        <f>SUM(G34)</f>
        <v>3350000</v>
      </c>
      <c r="H33" s="226">
        <f t="shared" ref="H33:X33" si="11">SUM(H34)</f>
        <v>0</v>
      </c>
      <c r="I33" s="227">
        <f t="shared" si="11"/>
        <v>0</v>
      </c>
      <c r="J33" s="228">
        <f t="shared" si="11"/>
        <v>3350000</v>
      </c>
      <c r="K33" s="226">
        <f t="shared" si="11"/>
        <v>187635.11</v>
      </c>
      <c r="L33" s="229">
        <f t="shared" si="11"/>
        <v>187635.11</v>
      </c>
      <c r="M33" s="229">
        <f t="shared" si="11"/>
        <v>0</v>
      </c>
      <c r="N33" s="229">
        <f t="shared" si="11"/>
        <v>0</v>
      </c>
      <c r="O33" s="229">
        <f t="shared" si="11"/>
        <v>0</v>
      </c>
      <c r="P33" s="229">
        <f t="shared" si="11"/>
        <v>0</v>
      </c>
      <c r="Q33" s="229">
        <f t="shared" si="11"/>
        <v>0</v>
      </c>
      <c r="R33" s="229">
        <f t="shared" si="11"/>
        <v>0</v>
      </c>
      <c r="S33" s="229">
        <f t="shared" si="11"/>
        <v>0</v>
      </c>
      <c r="T33" s="229">
        <f t="shared" si="11"/>
        <v>0</v>
      </c>
      <c r="U33" s="229">
        <f t="shared" si="11"/>
        <v>0</v>
      </c>
      <c r="V33" s="227">
        <f t="shared" si="11"/>
        <v>0</v>
      </c>
      <c r="W33" s="228">
        <f t="shared" si="11"/>
        <v>375270.22</v>
      </c>
      <c r="X33" s="230">
        <f t="shared" si="11"/>
        <v>2974729.7800000003</v>
      </c>
    </row>
    <row r="34" spans="1:24" ht="34.5" x14ac:dyDescent="0.25">
      <c r="A34" s="27" t="s">
        <v>44</v>
      </c>
      <c r="B34" s="28">
        <v>11</v>
      </c>
      <c r="C34" s="29">
        <v>435</v>
      </c>
      <c r="D34" s="29" t="s">
        <v>31</v>
      </c>
      <c r="E34" s="30"/>
      <c r="F34" s="31"/>
      <c r="G34" s="254">
        <v>3350000</v>
      </c>
      <c r="H34" s="33"/>
      <c r="I34" s="34"/>
      <c r="J34" s="35">
        <f>(G34+I34)-H34</f>
        <v>3350000</v>
      </c>
      <c r="K34" s="73">
        <v>187635.11</v>
      </c>
      <c r="L34" s="36">
        <v>187635.11</v>
      </c>
      <c r="M34" s="37"/>
      <c r="N34" s="37"/>
      <c r="O34" s="37"/>
      <c r="P34" s="37"/>
      <c r="Q34" s="37"/>
      <c r="R34" s="37"/>
      <c r="S34" s="37"/>
      <c r="T34" s="37"/>
      <c r="U34" s="37"/>
      <c r="V34" s="38"/>
      <c r="W34" s="39">
        <f>SUM(K34:V34)</f>
        <v>375270.22</v>
      </c>
      <c r="X34" s="61">
        <f>J34-W34</f>
        <v>2974729.7800000003</v>
      </c>
    </row>
    <row r="35" spans="1:24" ht="15.75" thickBot="1" x14ac:dyDescent="0.3">
      <c r="A35" s="106"/>
      <c r="B35" s="42"/>
      <c r="C35" s="43"/>
      <c r="D35" s="43"/>
      <c r="E35" s="44"/>
      <c r="F35" s="45"/>
      <c r="G35" s="46"/>
      <c r="H35" s="47"/>
      <c r="I35" s="48"/>
      <c r="J35" s="49"/>
      <c r="K35" s="50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2"/>
      <c r="W35" s="53"/>
      <c r="X35" s="54"/>
    </row>
    <row r="36" spans="1:24" ht="26.25" thickBot="1" x14ac:dyDescent="0.3">
      <c r="A36" s="185" t="s">
        <v>45</v>
      </c>
      <c r="B36" s="197"/>
      <c r="C36" s="198"/>
      <c r="D36" s="198"/>
      <c r="E36" s="199"/>
      <c r="F36" s="200"/>
      <c r="G36" s="201">
        <f t="shared" ref="G36:X36" si="12">SUM(G37:G37)</f>
        <v>500000</v>
      </c>
      <c r="H36" s="202">
        <f t="shared" si="12"/>
        <v>0</v>
      </c>
      <c r="I36" s="203">
        <f t="shared" si="12"/>
        <v>0</v>
      </c>
      <c r="J36" s="204">
        <f t="shared" si="12"/>
        <v>500000</v>
      </c>
      <c r="K36" s="202">
        <f t="shared" si="12"/>
        <v>0</v>
      </c>
      <c r="L36" s="205">
        <f t="shared" si="12"/>
        <v>0</v>
      </c>
      <c r="M36" s="205">
        <f t="shared" si="12"/>
        <v>0</v>
      </c>
      <c r="N36" s="205">
        <f t="shared" si="12"/>
        <v>0</v>
      </c>
      <c r="O36" s="205">
        <f t="shared" si="12"/>
        <v>0</v>
      </c>
      <c r="P36" s="205">
        <f t="shared" si="12"/>
        <v>0</v>
      </c>
      <c r="Q36" s="205">
        <f t="shared" si="12"/>
        <v>0</v>
      </c>
      <c r="R36" s="205">
        <f t="shared" si="12"/>
        <v>0</v>
      </c>
      <c r="S36" s="205">
        <f t="shared" si="12"/>
        <v>0</v>
      </c>
      <c r="T36" s="205">
        <f t="shared" si="12"/>
        <v>0</v>
      </c>
      <c r="U36" s="205">
        <f t="shared" si="12"/>
        <v>0</v>
      </c>
      <c r="V36" s="203">
        <f t="shared" si="12"/>
        <v>0</v>
      </c>
      <c r="W36" s="204">
        <f t="shared" si="12"/>
        <v>0</v>
      </c>
      <c r="X36" s="206">
        <f t="shared" si="12"/>
        <v>500000</v>
      </c>
    </row>
    <row r="37" spans="1:24" ht="23.25" x14ac:dyDescent="0.25">
      <c r="A37" s="27" t="s">
        <v>46</v>
      </c>
      <c r="B37" s="28">
        <v>11</v>
      </c>
      <c r="C37" s="29">
        <v>435</v>
      </c>
      <c r="D37" s="29" t="s">
        <v>31</v>
      </c>
      <c r="E37" s="30"/>
      <c r="F37" s="31"/>
      <c r="G37" s="254">
        <v>500000</v>
      </c>
      <c r="H37" s="33"/>
      <c r="I37" s="34"/>
      <c r="J37" s="35">
        <f>(G37+I37)-H37</f>
        <v>500000</v>
      </c>
      <c r="K37" s="33"/>
      <c r="L37" s="36"/>
      <c r="M37" s="37"/>
      <c r="N37" s="37"/>
      <c r="O37" s="37"/>
      <c r="P37" s="37"/>
      <c r="Q37" s="37"/>
      <c r="R37" s="37"/>
      <c r="S37" s="37"/>
      <c r="T37" s="37"/>
      <c r="U37" s="37"/>
      <c r="V37" s="38"/>
      <c r="W37" s="39">
        <f>SUM(K37:V37)</f>
        <v>0</v>
      </c>
      <c r="X37" s="61">
        <f>J37-W37</f>
        <v>500000</v>
      </c>
    </row>
    <row r="38" spans="1:24" ht="15.75" thickBot="1" x14ac:dyDescent="0.3">
      <c r="A38" s="62"/>
      <c r="B38" s="42"/>
      <c r="C38" s="43"/>
      <c r="D38" s="43"/>
      <c r="E38" s="44"/>
      <c r="F38" s="45"/>
      <c r="G38" s="46"/>
      <c r="H38" s="47"/>
      <c r="I38" s="48"/>
      <c r="J38" s="49"/>
      <c r="K38" s="50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2"/>
      <c r="W38" s="53"/>
      <c r="X38" s="54"/>
    </row>
    <row r="39" spans="1:24" ht="26.25" thickBot="1" x14ac:dyDescent="0.3">
      <c r="A39" s="185" t="s">
        <v>47</v>
      </c>
      <c r="B39" s="197"/>
      <c r="C39" s="198"/>
      <c r="D39" s="198"/>
      <c r="E39" s="199"/>
      <c r="F39" s="200"/>
      <c r="G39" s="201">
        <f>SUM(G40)</f>
        <v>584700</v>
      </c>
      <c r="H39" s="202">
        <f t="shared" ref="H39:X39" si="13">SUM(H40)</f>
        <v>0</v>
      </c>
      <c r="I39" s="203">
        <f t="shared" si="13"/>
        <v>0</v>
      </c>
      <c r="J39" s="204">
        <f t="shared" si="13"/>
        <v>584700</v>
      </c>
      <c r="K39" s="202">
        <f t="shared" si="13"/>
        <v>0</v>
      </c>
      <c r="L39" s="205">
        <f t="shared" si="13"/>
        <v>0</v>
      </c>
      <c r="M39" s="205">
        <f t="shared" si="13"/>
        <v>0</v>
      </c>
      <c r="N39" s="205">
        <f t="shared" si="13"/>
        <v>0</v>
      </c>
      <c r="O39" s="205">
        <f t="shared" si="13"/>
        <v>0</v>
      </c>
      <c r="P39" s="205">
        <f t="shared" si="13"/>
        <v>0</v>
      </c>
      <c r="Q39" s="205">
        <f t="shared" si="13"/>
        <v>0</v>
      </c>
      <c r="R39" s="205">
        <f t="shared" si="13"/>
        <v>0</v>
      </c>
      <c r="S39" s="205">
        <f t="shared" si="13"/>
        <v>0</v>
      </c>
      <c r="T39" s="205">
        <f t="shared" si="13"/>
        <v>0</v>
      </c>
      <c r="U39" s="205">
        <f t="shared" si="13"/>
        <v>0</v>
      </c>
      <c r="V39" s="203">
        <f t="shared" si="13"/>
        <v>0</v>
      </c>
      <c r="W39" s="204">
        <f t="shared" si="13"/>
        <v>0</v>
      </c>
      <c r="X39" s="206">
        <f t="shared" si="13"/>
        <v>584700</v>
      </c>
    </row>
    <row r="40" spans="1:24" ht="23.25" x14ac:dyDescent="0.25">
      <c r="A40" s="27" t="s">
        <v>48</v>
      </c>
      <c r="B40" s="28">
        <v>11</v>
      </c>
      <c r="C40" s="29">
        <v>472</v>
      </c>
      <c r="D40" s="29" t="s">
        <v>31</v>
      </c>
      <c r="E40" s="30"/>
      <c r="F40" s="31"/>
      <c r="G40" s="254">
        <v>584700</v>
      </c>
      <c r="H40" s="33"/>
      <c r="I40" s="34"/>
      <c r="J40" s="35">
        <f>(G40+I40)-H40</f>
        <v>584700</v>
      </c>
      <c r="K40" s="10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8"/>
      <c r="W40" s="39">
        <f>SUM(K40:V40)</f>
        <v>0</v>
      </c>
      <c r="X40" s="61">
        <f>J40-W40</f>
        <v>584700</v>
      </c>
    </row>
    <row r="41" spans="1:24" ht="15.75" thickBot="1" x14ac:dyDescent="0.3">
      <c r="A41" s="106"/>
      <c r="B41" s="42"/>
      <c r="C41" s="43"/>
      <c r="D41" s="43"/>
      <c r="E41" s="44"/>
      <c r="F41" s="45"/>
      <c r="G41" s="46"/>
      <c r="H41" s="47"/>
      <c r="I41" s="48"/>
      <c r="J41" s="49"/>
      <c r="K41" s="50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2"/>
      <c r="W41" s="53"/>
      <c r="X41" s="54"/>
    </row>
    <row r="42" spans="1:24" ht="26.25" thickBot="1" x14ac:dyDescent="0.3">
      <c r="A42" s="185" t="s">
        <v>49</v>
      </c>
      <c r="B42" s="197"/>
      <c r="C42" s="198"/>
      <c r="D42" s="198"/>
      <c r="E42" s="199"/>
      <c r="F42" s="200"/>
      <c r="G42" s="201">
        <f>SUM(G43)</f>
        <v>2000000</v>
      </c>
      <c r="H42" s="202">
        <f t="shared" ref="H42:X42" si="14">SUM(H43)</f>
        <v>0</v>
      </c>
      <c r="I42" s="203">
        <f t="shared" si="14"/>
        <v>0</v>
      </c>
      <c r="J42" s="204">
        <f t="shared" si="14"/>
        <v>2000000</v>
      </c>
      <c r="K42" s="202">
        <f t="shared" si="14"/>
        <v>0</v>
      </c>
      <c r="L42" s="205">
        <f t="shared" si="14"/>
        <v>166667</v>
      </c>
      <c r="M42" s="205">
        <f t="shared" si="14"/>
        <v>0</v>
      </c>
      <c r="N42" s="205">
        <f t="shared" si="14"/>
        <v>0</v>
      </c>
      <c r="O42" s="205">
        <f t="shared" si="14"/>
        <v>0</v>
      </c>
      <c r="P42" s="205">
        <f t="shared" si="14"/>
        <v>0</v>
      </c>
      <c r="Q42" s="205">
        <f t="shared" si="14"/>
        <v>0</v>
      </c>
      <c r="R42" s="205">
        <f t="shared" si="14"/>
        <v>0</v>
      </c>
      <c r="S42" s="205">
        <f t="shared" si="14"/>
        <v>0</v>
      </c>
      <c r="T42" s="205">
        <f t="shared" si="14"/>
        <v>0</v>
      </c>
      <c r="U42" s="205">
        <f t="shared" si="14"/>
        <v>0</v>
      </c>
      <c r="V42" s="203">
        <f t="shared" si="14"/>
        <v>0</v>
      </c>
      <c r="W42" s="204">
        <f t="shared" si="14"/>
        <v>166667</v>
      </c>
      <c r="X42" s="206">
        <f t="shared" si="14"/>
        <v>1833333</v>
      </c>
    </row>
    <row r="43" spans="1:24" ht="34.5" x14ac:dyDescent="0.25">
      <c r="A43" s="27" t="s">
        <v>50</v>
      </c>
      <c r="B43" s="28">
        <v>11</v>
      </c>
      <c r="C43" s="29">
        <v>472</v>
      </c>
      <c r="D43" s="29" t="s">
        <v>31</v>
      </c>
      <c r="E43" s="30"/>
      <c r="F43" s="31"/>
      <c r="G43" s="254">
        <v>2000000</v>
      </c>
      <c r="H43" s="33"/>
      <c r="I43" s="34"/>
      <c r="J43" s="35">
        <f>(G43+I43)-H43</f>
        <v>2000000</v>
      </c>
      <c r="K43" s="33"/>
      <c r="L43" s="36">
        <v>166667</v>
      </c>
      <c r="M43" s="37"/>
      <c r="N43" s="37"/>
      <c r="O43" s="37"/>
      <c r="P43" s="37"/>
      <c r="Q43" s="37"/>
      <c r="R43" s="37"/>
      <c r="S43" s="37"/>
      <c r="T43" s="108"/>
      <c r="U43" s="108"/>
      <c r="V43" s="38"/>
      <c r="W43" s="39">
        <f>SUM(K43:V43)</f>
        <v>166667</v>
      </c>
      <c r="X43" s="61">
        <f>J43-W43</f>
        <v>1833333</v>
      </c>
    </row>
    <row r="44" spans="1:24" ht="15.75" thickBot="1" x14ac:dyDescent="0.3">
      <c r="A44" s="109"/>
      <c r="B44" s="110"/>
      <c r="C44" s="111"/>
      <c r="D44" s="111"/>
      <c r="E44" s="112"/>
      <c r="F44" s="113"/>
      <c r="G44" s="114"/>
      <c r="H44" s="115"/>
      <c r="I44" s="116"/>
      <c r="J44" s="117"/>
      <c r="K44" s="118"/>
      <c r="L44" s="119"/>
      <c r="M44" s="119"/>
      <c r="N44" s="119"/>
      <c r="O44" s="119"/>
      <c r="P44" s="119"/>
      <c r="Q44" s="119"/>
      <c r="R44" s="119"/>
      <c r="S44" s="119"/>
      <c r="T44" s="120"/>
      <c r="U44" s="120"/>
      <c r="V44" s="121"/>
      <c r="W44" s="122"/>
      <c r="X44" s="123"/>
    </row>
    <row r="45" spans="1:24" ht="39" thickBot="1" x14ac:dyDescent="0.3">
      <c r="A45" s="185" t="s">
        <v>51</v>
      </c>
      <c r="B45" s="197"/>
      <c r="C45" s="198"/>
      <c r="D45" s="198"/>
      <c r="E45" s="199"/>
      <c r="F45" s="200"/>
      <c r="G45" s="201">
        <f>SUM(G46)</f>
        <v>2400000</v>
      </c>
      <c r="H45" s="202">
        <f t="shared" ref="H45:X45" si="15">SUM(H46)</f>
        <v>0</v>
      </c>
      <c r="I45" s="203">
        <f t="shared" si="15"/>
        <v>0</v>
      </c>
      <c r="J45" s="204">
        <f t="shared" si="15"/>
        <v>2400000</v>
      </c>
      <c r="K45" s="202">
        <f t="shared" si="15"/>
        <v>0</v>
      </c>
      <c r="L45" s="205">
        <f t="shared" si="15"/>
        <v>300000</v>
      </c>
      <c r="M45" s="205">
        <f t="shared" si="15"/>
        <v>0</v>
      </c>
      <c r="N45" s="205">
        <f t="shared" si="15"/>
        <v>0</v>
      </c>
      <c r="O45" s="205">
        <f t="shared" si="15"/>
        <v>0</v>
      </c>
      <c r="P45" s="205">
        <f t="shared" si="15"/>
        <v>0</v>
      </c>
      <c r="Q45" s="205">
        <f t="shared" si="15"/>
        <v>0</v>
      </c>
      <c r="R45" s="205">
        <f t="shared" si="15"/>
        <v>0</v>
      </c>
      <c r="S45" s="205">
        <f t="shared" si="15"/>
        <v>0</v>
      </c>
      <c r="T45" s="205">
        <f t="shared" si="15"/>
        <v>0</v>
      </c>
      <c r="U45" s="205">
        <f t="shared" si="15"/>
        <v>0</v>
      </c>
      <c r="V45" s="203">
        <f t="shared" si="15"/>
        <v>0</v>
      </c>
      <c r="W45" s="204">
        <f t="shared" si="15"/>
        <v>300000</v>
      </c>
      <c r="X45" s="206">
        <f t="shared" si="15"/>
        <v>2100000</v>
      </c>
    </row>
    <row r="46" spans="1:24" x14ac:dyDescent="0.25">
      <c r="A46" s="27" t="s">
        <v>52</v>
      </c>
      <c r="B46" s="28">
        <v>11</v>
      </c>
      <c r="C46" s="29">
        <v>473</v>
      </c>
      <c r="D46" s="29" t="s">
        <v>31</v>
      </c>
      <c r="E46" s="30"/>
      <c r="F46" s="31"/>
      <c r="G46" s="254">
        <v>2400000</v>
      </c>
      <c r="H46" s="33"/>
      <c r="I46" s="34"/>
      <c r="J46" s="35">
        <f>(G46+I46)-H46</f>
        <v>2400000</v>
      </c>
      <c r="K46" s="33"/>
      <c r="L46" s="36">
        <v>300000</v>
      </c>
      <c r="M46" s="37"/>
      <c r="N46" s="37"/>
      <c r="O46" s="37"/>
      <c r="P46" s="37"/>
      <c r="Q46" s="37"/>
      <c r="R46" s="37"/>
      <c r="S46" s="37"/>
      <c r="T46" s="108"/>
      <c r="U46" s="108"/>
      <c r="V46" s="38"/>
      <c r="W46" s="39">
        <f>SUM(K46:V46)</f>
        <v>300000</v>
      </c>
      <c r="X46" s="61">
        <f>J46-W46</f>
        <v>2100000</v>
      </c>
    </row>
    <row r="47" spans="1:24" ht="15.75" thickBot="1" x14ac:dyDescent="0.3">
      <c r="A47" s="124"/>
      <c r="B47" s="125"/>
      <c r="C47" s="126"/>
      <c r="D47" s="126"/>
      <c r="E47" s="127"/>
      <c r="F47" s="128"/>
      <c r="G47" s="129"/>
      <c r="H47" s="130"/>
      <c r="I47" s="131"/>
      <c r="J47" s="132"/>
      <c r="K47" s="133"/>
      <c r="L47" s="134"/>
      <c r="M47" s="134"/>
      <c r="N47" s="134"/>
      <c r="O47" s="134"/>
      <c r="P47" s="134"/>
      <c r="Q47" s="134"/>
      <c r="R47" s="134"/>
      <c r="S47" s="134"/>
      <c r="T47" s="135"/>
      <c r="U47" s="136"/>
      <c r="V47" s="137"/>
      <c r="W47" s="138"/>
      <c r="X47" s="139"/>
    </row>
    <row r="48" spans="1:24" ht="39.75" thickTop="1" thickBot="1" x14ac:dyDescent="0.3">
      <c r="A48" s="168" t="s">
        <v>53</v>
      </c>
      <c r="B48" s="233"/>
      <c r="C48" s="233"/>
      <c r="D48" s="233"/>
      <c r="E48" s="234"/>
      <c r="F48" s="235"/>
      <c r="G48" s="225">
        <f>SUM(G49+G51)</f>
        <v>3000000</v>
      </c>
      <c r="H48" s="226">
        <f t="shared" ref="H48:X48" si="16">SUM(H49+H51)</f>
        <v>0</v>
      </c>
      <c r="I48" s="227">
        <f t="shared" si="16"/>
        <v>0</v>
      </c>
      <c r="J48" s="228">
        <f t="shared" si="16"/>
        <v>3000000</v>
      </c>
      <c r="K48" s="226">
        <f t="shared" si="16"/>
        <v>0</v>
      </c>
      <c r="L48" s="229">
        <f t="shared" si="16"/>
        <v>0</v>
      </c>
      <c r="M48" s="229">
        <f t="shared" si="16"/>
        <v>0</v>
      </c>
      <c r="N48" s="229">
        <f t="shared" si="16"/>
        <v>0</v>
      </c>
      <c r="O48" s="229">
        <f t="shared" si="16"/>
        <v>0</v>
      </c>
      <c r="P48" s="229">
        <f t="shared" si="16"/>
        <v>0</v>
      </c>
      <c r="Q48" s="229">
        <f t="shared" si="16"/>
        <v>0</v>
      </c>
      <c r="R48" s="229">
        <f t="shared" si="16"/>
        <v>0</v>
      </c>
      <c r="S48" s="229">
        <f t="shared" si="16"/>
        <v>0</v>
      </c>
      <c r="T48" s="229">
        <f t="shared" si="16"/>
        <v>0</v>
      </c>
      <c r="U48" s="229">
        <f t="shared" si="16"/>
        <v>0</v>
      </c>
      <c r="V48" s="227">
        <f t="shared" si="16"/>
        <v>0</v>
      </c>
      <c r="W48" s="228">
        <f t="shared" si="16"/>
        <v>0</v>
      </c>
      <c r="X48" s="230">
        <f t="shared" si="16"/>
        <v>3000000</v>
      </c>
    </row>
    <row r="49" spans="1:24" ht="23.25" x14ac:dyDescent="0.25">
      <c r="A49" s="27" t="s">
        <v>54</v>
      </c>
      <c r="B49" s="28">
        <v>21</v>
      </c>
      <c r="C49" s="29">
        <v>431</v>
      </c>
      <c r="D49" s="29" t="s">
        <v>31</v>
      </c>
      <c r="E49" s="30"/>
      <c r="F49" s="31"/>
      <c r="G49" s="105">
        <v>3000000</v>
      </c>
      <c r="H49" s="33"/>
      <c r="I49" s="34"/>
      <c r="J49" s="35">
        <f>(G49+I49)-H49</f>
        <v>3000000</v>
      </c>
      <c r="K49" s="10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8"/>
      <c r="W49" s="39">
        <f>SUM(K49:V49)</f>
        <v>0</v>
      </c>
      <c r="X49" s="61">
        <f>J49-W49</f>
        <v>3000000</v>
      </c>
    </row>
    <row r="50" spans="1:24" ht="6" customHeight="1" x14ac:dyDescent="0.25">
      <c r="A50" s="281"/>
      <c r="B50" s="207"/>
      <c r="C50" s="208"/>
      <c r="D50" s="208"/>
      <c r="E50" s="209"/>
      <c r="F50" s="210"/>
      <c r="G50" s="211"/>
      <c r="H50" s="212"/>
      <c r="I50" s="213"/>
      <c r="J50" s="214"/>
      <c r="K50" s="236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8"/>
      <c r="W50" s="219"/>
      <c r="X50" s="220"/>
    </row>
    <row r="51" spans="1:24" x14ac:dyDescent="0.25">
      <c r="A51" s="281"/>
      <c r="B51" s="100"/>
      <c r="C51" s="101"/>
      <c r="D51" s="101"/>
      <c r="E51" s="102"/>
      <c r="F51" s="103"/>
      <c r="G51" s="140"/>
      <c r="H51" s="80"/>
      <c r="I51" s="81"/>
      <c r="J51" s="82">
        <f>(G51+I51)-H51</f>
        <v>0</v>
      </c>
      <c r="K51" s="141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7"/>
      <c r="W51" s="142"/>
      <c r="X51" s="143">
        <f>J51-W51</f>
        <v>0</v>
      </c>
    </row>
    <row r="52" spans="1:24" ht="15.75" thickBot="1" x14ac:dyDescent="0.3">
      <c r="A52" s="282"/>
      <c r="B52" s="42"/>
      <c r="C52" s="43"/>
      <c r="D52" s="43"/>
      <c r="E52" s="44"/>
      <c r="F52" s="45"/>
      <c r="G52" s="144"/>
      <c r="H52" s="47"/>
      <c r="I52" s="48"/>
      <c r="J52" s="49"/>
      <c r="K52" s="145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2"/>
      <c r="W52" s="53"/>
      <c r="X52" s="54"/>
    </row>
    <row r="53" spans="1:24" ht="30.75" customHeight="1" thickBot="1" x14ac:dyDescent="0.3">
      <c r="A53" s="185" t="s">
        <v>55</v>
      </c>
      <c r="B53" s="197"/>
      <c r="C53" s="197"/>
      <c r="D53" s="198"/>
      <c r="E53" s="199"/>
      <c r="F53" s="237"/>
      <c r="G53" s="201">
        <f>SUM(G54)</f>
        <v>3589167</v>
      </c>
      <c r="H53" s="202">
        <f t="shared" ref="H53:X53" si="17">SUM(H54)</f>
        <v>0</v>
      </c>
      <c r="I53" s="203">
        <f t="shared" si="17"/>
        <v>0</v>
      </c>
      <c r="J53" s="204">
        <f t="shared" si="17"/>
        <v>3589167</v>
      </c>
      <c r="K53" s="202">
        <f t="shared" si="17"/>
        <v>0</v>
      </c>
      <c r="L53" s="205">
        <f>445182.06+534869.12</f>
        <v>980051.17999999993</v>
      </c>
      <c r="M53" s="205">
        <f t="shared" si="17"/>
        <v>0</v>
      </c>
      <c r="N53" s="205">
        <f t="shared" si="17"/>
        <v>0</v>
      </c>
      <c r="O53" s="205">
        <f t="shared" si="17"/>
        <v>0</v>
      </c>
      <c r="P53" s="205">
        <f t="shared" si="17"/>
        <v>0</v>
      </c>
      <c r="Q53" s="205">
        <f t="shared" si="17"/>
        <v>0</v>
      </c>
      <c r="R53" s="205">
        <f t="shared" si="17"/>
        <v>0</v>
      </c>
      <c r="S53" s="205">
        <f t="shared" si="17"/>
        <v>0</v>
      </c>
      <c r="T53" s="205">
        <f t="shared" si="17"/>
        <v>0</v>
      </c>
      <c r="U53" s="205">
        <f t="shared" si="17"/>
        <v>0</v>
      </c>
      <c r="V53" s="203">
        <f t="shared" si="17"/>
        <v>0</v>
      </c>
      <c r="W53" s="204">
        <f t="shared" si="17"/>
        <v>980051.17999999993</v>
      </c>
      <c r="X53" s="206">
        <f t="shared" si="17"/>
        <v>2609115.8200000003</v>
      </c>
    </row>
    <row r="54" spans="1:24" ht="69" thickBot="1" x14ac:dyDescent="0.3">
      <c r="A54" s="27" t="s">
        <v>56</v>
      </c>
      <c r="B54" s="28">
        <v>21</v>
      </c>
      <c r="C54" s="29">
        <v>472</v>
      </c>
      <c r="D54" s="29" t="s">
        <v>31</v>
      </c>
      <c r="E54" s="30"/>
      <c r="F54" s="31"/>
      <c r="G54" s="254">
        <v>3589167</v>
      </c>
      <c r="H54" s="73"/>
      <c r="I54" s="146"/>
      <c r="J54" s="35">
        <f>(G54+I54)-H54</f>
        <v>3589167</v>
      </c>
      <c r="K54" s="73"/>
      <c r="L54" s="256" t="s">
        <v>81</v>
      </c>
      <c r="M54" s="75"/>
      <c r="N54" s="75"/>
      <c r="O54" s="75"/>
      <c r="P54" s="75"/>
      <c r="Q54" s="75"/>
      <c r="R54" s="75"/>
      <c r="S54" s="75"/>
      <c r="T54" s="75"/>
      <c r="U54" s="75"/>
      <c r="V54" s="147"/>
      <c r="W54" s="39">
        <f>445182.06+534869.12</f>
        <v>980051.17999999993</v>
      </c>
      <c r="X54" s="61">
        <f>J54-W54</f>
        <v>2609115.8200000003</v>
      </c>
    </row>
    <row r="55" spans="1:24" ht="48.75" customHeight="1" thickBot="1" x14ac:dyDescent="0.3">
      <c r="A55" s="106"/>
      <c r="B55" s="42"/>
      <c r="C55" s="43"/>
      <c r="D55" s="43"/>
      <c r="E55" s="44"/>
      <c r="F55" s="45"/>
      <c r="G55" s="148"/>
      <c r="H55" s="149"/>
      <c r="I55" s="150"/>
      <c r="J55" s="151"/>
      <c r="K55" s="50" t="s">
        <v>57</v>
      </c>
      <c r="L55" s="256" t="s">
        <v>82</v>
      </c>
      <c r="M55" s="51"/>
      <c r="N55" s="51"/>
      <c r="O55" s="51"/>
      <c r="P55" s="51"/>
      <c r="Q55" s="51"/>
      <c r="R55" s="51"/>
      <c r="S55" s="51"/>
      <c r="T55" s="51"/>
      <c r="U55" s="51"/>
      <c r="V55" s="52"/>
      <c r="W55" s="53"/>
      <c r="X55" s="54"/>
    </row>
    <row r="56" spans="1:24" ht="30" customHeight="1" thickBot="1" x14ac:dyDescent="0.3">
      <c r="A56" s="185" t="s">
        <v>58</v>
      </c>
      <c r="B56" s="197"/>
      <c r="C56" s="197"/>
      <c r="D56" s="198"/>
      <c r="E56" s="199"/>
      <c r="F56" s="237"/>
      <c r="G56" s="201">
        <f>SUM(G57:G60)</f>
        <v>5249353</v>
      </c>
      <c r="H56" s="201">
        <f t="shared" ref="H56:X56" si="18">SUM(H57:H60)</f>
        <v>0</v>
      </c>
      <c r="I56" s="201">
        <f t="shared" si="18"/>
        <v>0</v>
      </c>
      <c r="J56" s="201">
        <f t="shared" si="18"/>
        <v>5249353</v>
      </c>
      <c r="K56" s="201">
        <f t="shared" si="18"/>
        <v>0</v>
      </c>
      <c r="L56" s="201">
        <f t="shared" si="18"/>
        <v>0</v>
      </c>
      <c r="M56" s="201">
        <f t="shared" si="18"/>
        <v>0</v>
      </c>
      <c r="N56" s="201">
        <f t="shared" si="18"/>
        <v>0</v>
      </c>
      <c r="O56" s="201">
        <f t="shared" si="18"/>
        <v>0</v>
      </c>
      <c r="P56" s="201">
        <f t="shared" si="18"/>
        <v>0</v>
      </c>
      <c r="Q56" s="201">
        <f t="shared" si="18"/>
        <v>0</v>
      </c>
      <c r="R56" s="201">
        <f t="shared" si="18"/>
        <v>0</v>
      </c>
      <c r="S56" s="201">
        <f t="shared" si="18"/>
        <v>0</v>
      </c>
      <c r="T56" s="201">
        <f t="shared" si="18"/>
        <v>0</v>
      </c>
      <c r="U56" s="201">
        <f t="shared" si="18"/>
        <v>0</v>
      </c>
      <c r="V56" s="201">
        <f t="shared" si="18"/>
        <v>0</v>
      </c>
      <c r="W56" s="201">
        <f t="shared" si="18"/>
        <v>0</v>
      </c>
      <c r="X56" s="201">
        <f t="shared" si="18"/>
        <v>5249353</v>
      </c>
    </row>
    <row r="57" spans="1:24" ht="27" customHeight="1" x14ac:dyDescent="0.25">
      <c r="A57" s="27" t="s">
        <v>59</v>
      </c>
      <c r="B57" s="28">
        <v>11</v>
      </c>
      <c r="C57" s="29">
        <v>472</v>
      </c>
      <c r="D57" s="29" t="s">
        <v>31</v>
      </c>
      <c r="E57" s="30"/>
      <c r="F57" s="31"/>
      <c r="G57" s="254">
        <v>3842360</v>
      </c>
      <c r="H57" s="73"/>
      <c r="I57" s="146"/>
      <c r="J57" s="35">
        <f>(G57+I57)-H57</f>
        <v>3842360</v>
      </c>
      <c r="K57" s="73"/>
      <c r="L57" s="74"/>
      <c r="M57" s="75"/>
      <c r="N57" s="75"/>
      <c r="O57" s="75"/>
      <c r="P57" s="75"/>
      <c r="Q57" s="75"/>
      <c r="R57" s="75"/>
      <c r="S57" s="75"/>
      <c r="T57" s="75"/>
      <c r="U57" s="75"/>
      <c r="V57" s="147"/>
      <c r="W57" s="39">
        <f>SUM(K57:V57)</f>
        <v>0</v>
      </c>
      <c r="X57" s="61">
        <f>J57-W57</f>
        <v>3842360</v>
      </c>
    </row>
    <row r="58" spans="1:24" ht="9" customHeight="1" x14ac:dyDescent="0.25">
      <c r="A58" s="62"/>
      <c r="B58" s="207"/>
      <c r="C58" s="208"/>
      <c r="D58" s="208"/>
      <c r="E58" s="209"/>
      <c r="F58" s="210"/>
      <c r="G58" s="211"/>
      <c r="H58" s="212"/>
      <c r="I58" s="213"/>
      <c r="J58" s="214"/>
      <c r="K58" s="236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8"/>
      <c r="W58" s="219"/>
      <c r="X58" s="220"/>
    </row>
    <row r="59" spans="1:24" x14ac:dyDescent="0.25">
      <c r="A59" s="106"/>
      <c r="B59" s="100">
        <v>21</v>
      </c>
      <c r="C59" s="101">
        <v>472</v>
      </c>
      <c r="D59" s="101" t="s">
        <v>31</v>
      </c>
      <c r="E59" s="102"/>
      <c r="F59" s="103"/>
      <c r="G59" s="255">
        <v>1406993</v>
      </c>
      <c r="H59" s="80"/>
      <c r="I59" s="81"/>
      <c r="J59" s="82">
        <f>(G59+I59)-H59</f>
        <v>1406993</v>
      </c>
      <c r="K59" s="141"/>
      <c r="L59" s="152"/>
      <c r="M59" s="86"/>
      <c r="N59" s="86"/>
      <c r="O59" s="86"/>
      <c r="P59" s="86"/>
      <c r="Q59" s="86"/>
      <c r="R59" s="86"/>
      <c r="S59" s="86"/>
      <c r="T59" s="86"/>
      <c r="U59" s="86"/>
      <c r="V59" s="87"/>
      <c r="W59" s="142"/>
      <c r="X59" s="143">
        <f>J59-W59</f>
        <v>1406993</v>
      </c>
    </row>
    <row r="60" spans="1:24" ht="15.75" thickBot="1" x14ac:dyDescent="0.3">
      <c r="A60" s="106"/>
      <c r="B60" s="42"/>
      <c r="C60" s="43"/>
      <c r="D60" s="43"/>
      <c r="E60" s="44"/>
      <c r="F60" s="45"/>
      <c r="G60" s="144"/>
      <c r="H60" s="47"/>
      <c r="I60" s="48"/>
      <c r="J60" s="49"/>
      <c r="K60" s="50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2"/>
      <c r="W60" s="53"/>
      <c r="X60" s="54"/>
    </row>
    <row r="61" spans="1:24" ht="39" thickBot="1" x14ac:dyDescent="0.3">
      <c r="A61" s="185" t="s">
        <v>60</v>
      </c>
      <c r="B61" s="197"/>
      <c r="C61" s="197"/>
      <c r="D61" s="198"/>
      <c r="E61" s="199"/>
      <c r="F61" s="237"/>
      <c r="G61" s="201">
        <f>SUM(G62)</f>
        <v>0</v>
      </c>
      <c r="H61" s="202">
        <f t="shared" ref="H61:X61" si="19">SUM(H62)</f>
        <v>0</v>
      </c>
      <c r="I61" s="203">
        <f t="shared" si="19"/>
        <v>0</v>
      </c>
      <c r="J61" s="204">
        <f t="shared" si="19"/>
        <v>0</v>
      </c>
      <c r="K61" s="202">
        <f t="shared" si="19"/>
        <v>0</v>
      </c>
      <c r="L61" s="205">
        <f t="shared" si="19"/>
        <v>0</v>
      </c>
      <c r="M61" s="205">
        <f t="shared" si="19"/>
        <v>0</v>
      </c>
      <c r="N61" s="205">
        <f t="shared" si="19"/>
        <v>0</v>
      </c>
      <c r="O61" s="205">
        <f t="shared" si="19"/>
        <v>0</v>
      </c>
      <c r="P61" s="205">
        <f t="shared" si="19"/>
        <v>0</v>
      </c>
      <c r="Q61" s="205">
        <f t="shared" si="19"/>
        <v>0</v>
      </c>
      <c r="R61" s="205">
        <f t="shared" si="19"/>
        <v>0</v>
      </c>
      <c r="S61" s="205">
        <f t="shared" si="19"/>
        <v>0</v>
      </c>
      <c r="T61" s="205">
        <f t="shared" si="19"/>
        <v>0</v>
      </c>
      <c r="U61" s="205">
        <f t="shared" si="19"/>
        <v>0</v>
      </c>
      <c r="V61" s="203">
        <f t="shared" si="19"/>
        <v>0</v>
      </c>
      <c r="W61" s="204">
        <f t="shared" si="19"/>
        <v>0</v>
      </c>
      <c r="X61" s="206">
        <f t="shared" si="19"/>
        <v>0</v>
      </c>
    </row>
    <row r="62" spans="1:24" ht="23.25" x14ac:dyDescent="0.25">
      <c r="A62" s="27" t="s">
        <v>61</v>
      </c>
      <c r="B62" s="28">
        <v>21</v>
      </c>
      <c r="C62" s="29">
        <v>473</v>
      </c>
      <c r="D62" s="29" t="s">
        <v>31</v>
      </c>
      <c r="E62" s="30"/>
      <c r="F62" s="31"/>
      <c r="G62" s="105">
        <v>0</v>
      </c>
      <c r="H62" s="73"/>
      <c r="I62" s="146"/>
      <c r="J62" s="35">
        <f>(G62+I62)-H62</f>
        <v>0</v>
      </c>
      <c r="K62" s="73"/>
      <c r="L62" s="74"/>
      <c r="M62" s="75"/>
      <c r="N62" s="75"/>
      <c r="O62" s="75"/>
      <c r="P62" s="75"/>
      <c r="Q62" s="75"/>
      <c r="R62" s="75"/>
      <c r="S62" s="75"/>
      <c r="T62" s="75"/>
      <c r="U62" s="75"/>
      <c r="V62" s="147"/>
      <c r="W62" s="39">
        <f>SUM(K62:V62)</f>
        <v>0</v>
      </c>
      <c r="X62" s="61">
        <f>J62-W62</f>
        <v>0</v>
      </c>
    </row>
    <row r="63" spans="1:24" ht="15.75" thickBot="1" x14ac:dyDescent="0.3">
      <c r="A63" s="106"/>
      <c r="B63" s="42"/>
      <c r="C63" s="43"/>
      <c r="D63" s="43"/>
      <c r="E63" s="44"/>
      <c r="F63" s="45"/>
      <c r="G63" s="148"/>
      <c r="H63" s="149"/>
      <c r="I63" s="150"/>
      <c r="J63" s="151"/>
      <c r="K63" s="50" t="s">
        <v>57</v>
      </c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2"/>
      <c r="W63" s="53"/>
      <c r="X63" s="54"/>
    </row>
    <row r="64" spans="1:24" ht="26.25" thickBot="1" x14ac:dyDescent="0.3">
      <c r="A64" s="185" t="s">
        <v>62</v>
      </c>
      <c r="B64" s="197"/>
      <c r="C64" s="197"/>
      <c r="D64" s="198"/>
      <c r="E64" s="199"/>
      <c r="F64" s="237"/>
      <c r="G64" s="201">
        <f>SUM(G65)</f>
        <v>771200</v>
      </c>
      <c r="H64" s="202">
        <f t="shared" ref="H64:X64" si="20">SUM(H65)</f>
        <v>0</v>
      </c>
      <c r="I64" s="203">
        <f t="shared" si="20"/>
        <v>0</v>
      </c>
      <c r="J64" s="204">
        <f t="shared" si="20"/>
        <v>771200</v>
      </c>
      <c r="K64" s="202">
        <f t="shared" si="20"/>
        <v>0</v>
      </c>
      <c r="L64" s="205">
        <f t="shared" si="20"/>
        <v>0</v>
      </c>
      <c r="M64" s="205">
        <f t="shared" si="20"/>
        <v>0</v>
      </c>
      <c r="N64" s="205">
        <f t="shared" si="20"/>
        <v>0</v>
      </c>
      <c r="O64" s="205">
        <f t="shared" si="20"/>
        <v>0</v>
      </c>
      <c r="P64" s="205">
        <f t="shared" si="20"/>
        <v>0</v>
      </c>
      <c r="Q64" s="205">
        <f t="shared" si="20"/>
        <v>0</v>
      </c>
      <c r="R64" s="205">
        <f t="shared" si="20"/>
        <v>0</v>
      </c>
      <c r="S64" s="205">
        <f t="shared" si="20"/>
        <v>0</v>
      </c>
      <c r="T64" s="205">
        <f t="shared" si="20"/>
        <v>0</v>
      </c>
      <c r="U64" s="205">
        <f t="shared" si="20"/>
        <v>0</v>
      </c>
      <c r="V64" s="203">
        <f t="shared" si="20"/>
        <v>0</v>
      </c>
      <c r="W64" s="204">
        <f t="shared" si="20"/>
        <v>0</v>
      </c>
      <c r="X64" s="206">
        <f t="shared" si="20"/>
        <v>771200</v>
      </c>
    </row>
    <row r="65" spans="1:24" ht="23.25" x14ac:dyDescent="0.25">
      <c r="A65" s="27" t="s">
        <v>61</v>
      </c>
      <c r="B65" s="28">
        <v>11</v>
      </c>
      <c r="C65" s="29">
        <v>472</v>
      </c>
      <c r="D65" s="29" t="s">
        <v>31</v>
      </c>
      <c r="E65" s="30"/>
      <c r="F65" s="31"/>
      <c r="G65" s="254">
        <v>771200</v>
      </c>
      <c r="H65" s="73"/>
      <c r="I65" s="146"/>
      <c r="J65" s="35">
        <f>(G65+I65)-H65</f>
        <v>771200</v>
      </c>
      <c r="K65" s="73"/>
      <c r="L65" s="74"/>
      <c r="M65" s="75"/>
      <c r="N65" s="75"/>
      <c r="O65" s="75"/>
      <c r="P65" s="75"/>
      <c r="Q65" s="75"/>
      <c r="R65" s="75"/>
      <c r="S65" s="75"/>
      <c r="T65" s="75"/>
      <c r="U65" s="75"/>
      <c r="V65" s="147"/>
      <c r="W65" s="39">
        <f>SUM(K65:V65)</f>
        <v>0</v>
      </c>
      <c r="X65" s="61">
        <f>J65-W65</f>
        <v>771200</v>
      </c>
    </row>
    <row r="66" spans="1:24" ht="15.75" thickBot="1" x14ac:dyDescent="0.3">
      <c r="A66" s="106"/>
      <c r="B66" s="42"/>
      <c r="C66" s="43"/>
      <c r="D66" s="43"/>
      <c r="E66" s="44"/>
      <c r="F66" s="45"/>
      <c r="G66" s="148"/>
      <c r="H66" s="149"/>
      <c r="I66" s="150"/>
      <c r="J66" s="151"/>
      <c r="K66" s="50" t="s">
        <v>57</v>
      </c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2"/>
      <c r="W66" s="53"/>
      <c r="X66" s="54"/>
    </row>
    <row r="67" spans="1:24" ht="26.25" thickBot="1" x14ac:dyDescent="0.3">
      <c r="A67" s="185" t="s">
        <v>63</v>
      </c>
      <c r="B67" s="197"/>
      <c r="C67" s="197"/>
      <c r="D67" s="198"/>
      <c r="E67" s="199"/>
      <c r="F67" s="237"/>
      <c r="G67" s="201">
        <f>SUM(G68)</f>
        <v>2940000</v>
      </c>
      <c r="H67" s="202">
        <f t="shared" ref="H67:X71" si="21">SUM(H68)</f>
        <v>0</v>
      </c>
      <c r="I67" s="203">
        <f t="shared" si="21"/>
        <v>0</v>
      </c>
      <c r="J67" s="204">
        <f t="shared" si="21"/>
        <v>2940000</v>
      </c>
      <c r="K67" s="202">
        <f t="shared" si="21"/>
        <v>0</v>
      </c>
      <c r="L67" s="205">
        <f t="shared" si="21"/>
        <v>0</v>
      </c>
      <c r="M67" s="205">
        <f t="shared" si="21"/>
        <v>0</v>
      </c>
      <c r="N67" s="205">
        <f t="shared" si="21"/>
        <v>0</v>
      </c>
      <c r="O67" s="205">
        <f t="shared" si="21"/>
        <v>0</v>
      </c>
      <c r="P67" s="205">
        <f t="shared" si="21"/>
        <v>0</v>
      </c>
      <c r="Q67" s="205">
        <f t="shared" si="21"/>
        <v>0</v>
      </c>
      <c r="R67" s="205">
        <f t="shared" si="21"/>
        <v>0</v>
      </c>
      <c r="S67" s="205">
        <f t="shared" si="21"/>
        <v>0</v>
      </c>
      <c r="T67" s="205">
        <f t="shared" si="21"/>
        <v>0</v>
      </c>
      <c r="U67" s="205">
        <f t="shared" si="21"/>
        <v>0</v>
      </c>
      <c r="V67" s="203">
        <f t="shared" si="21"/>
        <v>0</v>
      </c>
      <c r="W67" s="204">
        <f t="shared" si="21"/>
        <v>0</v>
      </c>
      <c r="X67" s="206">
        <f t="shared" si="21"/>
        <v>2940000</v>
      </c>
    </row>
    <row r="68" spans="1:24" ht="24" thickBot="1" x14ac:dyDescent="0.3">
      <c r="A68" s="27" t="s">
        <v>64</v>
      </c>
      <c r="B68" s="28">
        <v>11</v>
      </c>
      <c r="C68" s="29">
        <v>472</v>
      </c>
      <c r="D68" s="29" t="s">
        <v>31</v>
      </c>
      <c r="E68" s="30"/>
      <c r="F68" s="31"/>
      <c r="G68" s="254">
        <v>2940000</v>
      </c>
      <c r="H68" s="73"/>
      <c r="I68" s="146"/>
      <c r="J68" s="35">
        <f>(G68+I68)-H68</f>
        <v>2940000</v>
      </c>
      <c r="K68" s="73"/>
      <c r="L68" s="74"/>
      <c r="M68" s="75"/>
      <c r="N68" s="75"/>
      <c r="O68" s="75"/>
      <c r="P68" s="75"/>
      <c r="Q68" s="75"/>
      <c r="R68" s="75"/>
      <c r="S68" s="75"/>
      <c r="T68" s="75"/>
      <c r="U68" s="75"/>
      <c r="V68" s="147"/>
      <c r="W68" s="39">
        <f>SUM(K68:V68)</f>
        <v>0</v>
      </c>
      <c r="X68" s="61">
        <f>J68-W68</f>
        <v>2940000</v>
      </c>
    </row>
    <row r="69" spans="1:24" ht="31.5" customHeight="1" thickBot="1" x14ac:dyDescent="0.3">
      <c r="A69" s="185" t="s">
        <v>74</v>
      </c>
      <c r="B69" s="197"/>
      <c r="C69" s="197"/>
      <c r="D69" s="198"/>
      <c r="E69" s="199"/>
      <c r="F69" s="237"/>
      <c r="G69" s="201">
        <f>SUM(G70)</f>
        <v>15000000</v>
      </c>
      <c r="H69" s="202">
        <f t="shared" si="21"/>
        <v>0</v>
      </c>
      <c r="I69" s="203">
        <f t="shared" si="21"/>
        <v>0</v>
      </c>
      <c r="J69" s="204">
        <f t="shared" si="21"/>
        <v>15000000</v>
      </c>
      <c r="K69" s="202">
        <f t="shared" si="21"/>
        <v>0</v>
      </c>
      <c r="L69" s="205">
        <f t="shared" si="21"/>
        <v>0</v>
      </c>
      <c r="M69" s="205">
        <f t="shared" si="21"/>
        <v>0</v>
      </c>
      <c r="N69" s="205">
        <f t="shared" si="21"/>
        <v>0</v>
      </c>
      <c r="O69" s="205">
        <f t="shared" si="21"/>
        <v>0</v>
      </c>
      <c r="P69" s="205">
        <f t="shared" si="21"/>
        <v>0</v>
      </c>
      <c r="Q69" s="205">
        <f t="shared" si="21"/>
        <v>0</v>
      </c>
      <c r="R69" s="205">
        <f t="shared" si="21"/>
        <v>0</v>
      </c>
      <c r="S69" s="205">
        <f t="shared" si="21"/>
        <v>0</v>
      </c>
      <c r="T69" s="205">
        <f t="shared" si="21"/>
        <v>0</v>
      </c>
      <c r="U69" s="205">
        <f t="shared" si="21"/>
        <v>0</v>
      </c>
      <c r="V69" s="203">
        <f t="shared" si="21"/>
        <v>0</v>
      </c>
      <c r="W69" s="204">
        <f t="shared" si="21"/>
        <v>0</v>
      </c>
      <c r="X69" s="206">
        <f t="shared" si="21"/>
        <v>15000000</v>
      </c>
    </row>
    <row r="70" spans="1:24" ht="27" customHeight="1" thickBot="1" x14ac:dyDescent="0.3">
      <c r="A70" s="27" t="s">
        <v>77</v>
      </c>
      <c r="B70" s="28">
        <v>11</v>
      </c>
      <c r="C70" s="29">
        <v>435</v>
      </c>
      <c r="D70" s="29" t="s">
        <v>31</v>
      </c>
      <c r="E70" s="30"/>
      <c r="F70" s="31"/>
      <c r="G70" s="254">
        <v>15000000</v>
      </c>
      <c r="H70" s="73"/>
      <c r="I70" s="146"/>
      <c r="J70" s="35">
        <f>(G70+I70)-H70</f>
        <v>15000000</v>
      </c>
      <c r="K70" s="73"/>
      <c r="L70" s="74"/>
      <c r="M70" s="75"/>
      <c r="N70" s="75"/>
      <c r="O70" s="75"/>
      <c r="P70" s="75"/>
      <c r="Q70" s="75"/>
      <c r="R70" s="75"/>
      <c r="S70" s="75"/>
      <c r="T70" s="75"/>
      <c r="U70" s="75"/>
      <c r="V70" s="147"/>
      <c r="W70" s="39">
        <f>SUM(K70:V70)</f>
        <v>0</v>
      </c>
      <c r="X70" s="61">
        <f>J70-W70</f>
        <v>15000000</v>
      </c>
    </row>
    <row r="71" spans="1:24" ht="32.25" customHeight="1" thickBot="1" x14ac:dyDescent="0.3">
      <c r="A71" s="185" t="s">
        <v>75</v>
      </c>
      <c r="B71" s="197"/>
      <c r="C71" s="197"/>
      <c r="D71" s="198"/>
      <c r="E71" s="199"/>
      <c r="F71" s="237"/>
      <c r="G71" s="201">
        <f>SUM(G72)</f>
        <v>37000</v>
      </c>
      <c r="H71" s="202">
        <f t="shared" si="21"/>
        <v>0</v>
      </c>
      <c r="I71" s="203">
        <f t="shared" si="21"/>
        <v>0</v>
      </c>
      <c r="J71" s="204">
        <f t="shared" si="21"/>
        <v>37000</v>
      </c>
      <c r="K71" s="202">
        <f t="shared" si="21"/>
        <v>0</v>
      </c>
      <c r="L71" s="205">
        <f t="shared" si="21"/>
        <v>0</v>
      </c>
      <c r="M71" s="205">
        <f t="shared" si="21"/>
        <v>0</v>
      </c>
      <c r="N71" s="205">
        <f t="shared" si="21"/>
        <v>0</v>
      </c>
      <c r="O71" s="205">
        <f t="shared" si="21"/>
        <v>0</v>
      </c>
      <c r="P71" s="205">
        <f t="shared" si="21"/>
        <v>0</v>
      </c>
      <c r="Q71" s="205">
        <f t="shared" si="21"/>
        <v>0</v>
      </c>
      <c r="R71" s="205">
        <f t="shared" si="21"/>
        <v>0</v>
      </c>
      <c r="S71" s="205">
        <f t="shared" si="21"/>
        <v>0</v>
      </c>
      <c r="T71" s="205">
        <f t="shared" si="21"/>
        <v>0</v>
      </c>
      <c r="U71" s="205">
        <f t="shared" si="21"/>
        <v>0</v>
      </c>
      <c r="V71" s="203">
        <f t="shared" si="21"/>
        <v>0</v>
      </c>
      <c r="W71" s="204">
        <f t="shared" si="21"/>
        <v>0</v>
      </c>
      <c r="X71" s="206">
        <f t="shared" si="21"/>
        <v>37000</v>
      </c>
    </row>
    <row r="72" spans="1:24" ht="25.5" customHeight="1" x14ac:dyDescent="0.25">
      <c r="A72" s="27" t="s">
        <v>76</v>
      </c>
      <c r="B72" s="28">
        <v>11</v>
      </c>
      <c r="C72" s="29">
        <v>472</v>
      </c>
      <c r="D72" s="29" t="s">
        <v>31</v>
      </c>
      <c r="E72" s="30"/>
      <c r="F72" s="31"/>
      <c r="G72" s="254">
        <v>37000</v>
      </c>
      <c r="H72" s="73"/>
      <c r="I72" s="146"/>
      <c r="J72" s="35">
        <f>(G72+I72)-H72</f>
        <v>37000</v>
      </c>
      <c r="K72" s="73"/>
      <c r="L72" s="74"/>
      <c r="M72" s="75"/>
      <c r="N72" s="75"/>
      <c r="O72" s="75"/>
      <c r="P72" s="75"/>
      <c r="Q72" s="75"/>
      <c r="R72" s="75"/>
      <c r="S72" s="75"/>
      <c r="T72" s="75"/>
      <c r="U72" s="75"/>
      <c r="V72" s="147"/>
      <c r="W72" s="39">
        <f>SUM(K72:V72)</f>
        <v>0</v>
      </c>
      <c r="X72" s="61">
        <f>J72-W72</f>
        <v>37000</v>
      </c>
    </row>
    <row r="73" spans="1:24" ht="15.75" thickBot="1" x14ac:dyDescent="0.3">
      <c r="A73" s="106"/>
      <c r="B73" s="42"/>
      <c r="C73" s="43"/>
      <c r="D73" s="43"/>
      <c r="E73" s="44"/>
      <c r="F73" s="45"/>
      <c r="G73" s="148"/>
      <c r="H73" s="149"/>
      <c r="I73" s="150"/>
      <c r="J73" s="151"/>
      <c r="K73" s="50" t="s">
        <v>57</v>
      </c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2"/>
      <c r="W73" s="53"/>
      <c r="X73" s="54"/>
    </row>
    <row r="74" spans="1:24" ht="28.5" thickTop="1" thickBot="1" x14ac:dyDescent="0.35">
      <c r="A74" s="161" t="s">
        <v>71</v>
      </c>
      <c r="B74" s="272" t="s">
        <v>28</v>
      </c>
      <c r="C74" s="273"/>
      <c r="D74" s="273"/>
      <c r="E74" s="273"/>
      <c r="F74" s="274"/>
      <c r="G74" s="162">
        <f>SUM(G76:G76)</f>
        <v>3000000</v>
      </c>
      <c r="H74" s="163">
        <f>SUM(H76:H76)</f>
        <v>0</v>
      </c>
      <c r="I74" s="164">
        <f>SUM(I76:I76)</f>
        <v>0</v>
      </c>
      <c r="J74" s="165">
        <f>SUM(J76:J76)</f>
        <v>3000000</v>
      </c>
      <c r="K74" s="163">
        <f t="shared" ref="K74:X74" si="22">SUM(K76:K76)</f>
        <v>0</v>
      </c>
      <c r="L74" s="166">
        <f t="shared" si="22"/>
        <v>0</v>
      </c>
      <c r="M74" s="166">
        <f t="shared" si="22"/>
        <v>0</v>
      </c>
      <c r="N74" s="166">
        <f t="shared" si="22"/>
        <v>0</v>
      </c>
      <c r="O74" s="166">
        <f t="shared" si="22"/>
        <v>0</v>
      </c>
      <c r="P74" s="166">
        <f t="shared" si="22"/>
        <v>0</v>
      </c>
      <c r="Q74" s="166">
        <f t="shared" si="22"/>
        <v>0</v>
      </c>
      <c r="R74" s="166">
        <f t="shared" si="22"/>
        <v>0</v>
      </c>
      <c r="S74" s="166">
        <f t="shared" si="22"/>
        <v>0</v>
      </c>
      <c r="T74" s="166">
        <f t="shared" si="22"/>
        <v>0</v>
      </c>
      <c r="U74" s="166">
        <f t="shared" si="22"/>
        <v>0</v>
      </c>
      <c r="V74" s="164">
        <f t="shared" si="22"/>
        <v>0</v>
      </c>
      <c r="W74" s="165">
        <f>SUM(W76:W76)</f>
        <v>0</v>
      </c>
      <c r="X74" s="167">
        <f t="shared" si="22"/>
        <v>3000000</v>
      </c>
    </row>
    <row r="75" spans="1:24" ht="33" customHeight="1" thickTop="1" thickBot="1" x14ac:dyDescent="0.35">
      <c r="A75" s="238" t="s">
        <v>65</v>
      </c>
      <c r="B75" s="239"/>
      <c r="C75" s="239"/>
      <c r="D75" s="239"/>
      <c r="E75" s="239"/>
      <c r="F75" s="240"/>
      <c r="G75" s="241">
        <f>SUM(G76)</f>
        <v>3000000</v>
      </c>
      <c r="H75" s="242">
        <f t="shared" ref="H75:X75" si="23">SUM(H76)</f>
        <v>0</v>
      </c>
      <c r="I75" s="243">
        <f t="shared" si="23"/>
        <v>0</v>
      </c>
      <c r="J75" s="244">
        <f t="shared" si="23"/>
        <v>3000000</v>
      </c>
      <c r="K75" s="242">
        <f t="shared" si="23"/>
        <v>0</v>
      </c>
      <c r="L75" s="245">
        <f t="shared" si="23"/>
        <v>0</v>
      </c>
      <c r="M75" s="245">
        <f t="shared" si="23"/>
        <v>0</v>
      </c>
      <c r="N75" s="245">
        <f t="shared" si="23"/>
        <v>0</v>
      </c>
      <c r="O75" s="245">
        <f t="shared" si="23"/>
        <v>0</v>
      </c>
      <c r="P75" s="245">
        <f t="shared" si="23"/>
        <v>0</v>
      </c>
      <c r="Q75" s="245">
        <f t="shared" si="23"/>
        <v>0</v>
      </c>
      <c r="R75" s="245">
        <f t="shared" si="23"/>
        <v>0</v>
      </c>
      <c r="S75" s="245">
        <f t="shared" si="23"/>
        <v>0</v>
      </c>
      <c r="T75" s="245">
        <f t="shared" si="23"/>
        <v>0</v>
      </c>
      <c r="U75" s="245">
        <f t="shared" si="23"/>
        <v>0</v>
      </c>
      <c r="V75" s="243">
        <f t="shared" si="23"/>
        <v>0</v>
      </c>
      <c r="W75" s="244">
        <f t="shared" si="23"/>
        <v>0</v>
      </c>
      <c r="X75" s="246">
        <f t="shared" si="23"/>
        <v>3000000</v>
      </c>
    </row>
    <row r="76" spans="1:24" ht="23.25" x14ac:dyDescent="0.25">
      <c r="A76" s="153" t="s">
        <v>66</v>
      </c>
      <c r="B76" s="69">
        <v>11</v>
      </c>
      <c r="C76" s="69">
        <v>437</v>
      </c>
      <c r="D76" s="70" t="s">
        <v>31</v>
      </c>
      <c r="E76" s="71"/>
      <c r="F76" s="72"/>
      <c r="G76" s="32">
        <v>3000000</v>
      </c>
      <c r="H76" s="33"/>
      <c r="I76" s="34"/>
      <c r="J76" s="35">
        <f>G76-H76+I76</f>
        <v>3000000</v>
      </c>
      <c r="K76" s="10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8"/>
      <c r="W76" s="39">
        <f>SUM(K76:V76)</f>
        <v>0</v>
      </c>
      <c r="X76" s="40">
        <f>J76-W76</f>
        <v>3000000</v>
      </c>
    </row>
    <row r="77" spans="1:24" ht="15.75" thickBot="1" x14ac:dyDescent="0.3">
      <c r="A77" s="154"/>
      <c r="B77" s="155"/>
      <c r="C77" s="155"/>
      <c r="D77" s="156"/>
      <c r="E77" s="157"/>
      <c r="F77" s="158"/>
      <c r="G77" s="114"/>
      <c r="H77" s="115"/>
      <c r="I77" s="116"/>
      <c r="J77" s="117"/>
      <c r="K77" s="118"/>
      <c r="L77" s="119"/>
      <c r="M77" s="119"/>
      <c r="N77" s="119"/>
      <c r="O77" s="119"/>
      <c r="P77" s="119"/>
      <c r="Q77" s="119"/>
      <c r="R77" s="119"/>
      <c r="S77" s="120"/>
      <c r="T77" s="119"/>
      <c r="U77" s="119"/>
      <c r="V77" s="121"/>
      <c r="W77" s="122"/>
      <c r="X77" s="159"/>
    </row>
  </sheetData>
  <mergeCells count="13">
    <mergeCell ref="B74:F74"/>
    <mergeCell ref="B8:F8"/>
    <mergeCell ref="B9:F9"/>
    <mergeCell ref="A18:A20"/>
    <mergeCell ref="A29:A31"/>
    <mergeCell ref="B32:F32"/>
    <mergeCell ref="A50:A52"/>
    <mergeCell ref="K6:W6"/>
    <mergeCell ref="A1:X1"/>
    <mergeCell ref="A2:X2"/>
    <mergeCell ref="A3:X3"/>
    <mergeCell ref="A4:X4"/>
    <mergeCell ref="A5:X5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42" orientation="landscape" r:id="rId1"/>
  <rowBreaks count="1" manualBreakCount="1">
    <brk id="47" max="23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5"/>
  <sheetViews>
    <sheetView tabSelected="1" zoomScaleNormal="100" zoomScaleSheetLayoutView="39" workbookViewId="0">
      <selection activeCell="A3" sqref="A3:X3"/>
    </sheetView>
  </sheetViews>
  <sheetFormatPr baseColWidth="10" defaultRowHeight="15" x14ac:dyDescent="0.25"/>
  <cols>
    <col min="1" max="1" width="35.5703125" customWidth="1"/>
    <col min="2" max="2" width="3.28515625" customWidth="1"/>
    <col min="3" max="3" width="4.7109375" customWidth="1"/>
    <col min="4" max="4" width="4.5703125" customWidth="1"/>
    <col min="5" max="5" width="5.28515625" customWidth="1"/>
    <col min="6" max="6" width="4.85546875" customWidth="1"/>
    <col min="7" max="7" width="17.5703125" style="160" customWidth="1"/>
    <col min="8" max="8" width="16.140625" customWidth="1"/>
    <col min="9" max="9" width="15.7109375" customWidth="1"/>
    <col min="10" max="10" width="17.42578125" customWidth="1"/>
    <col min="11" max="11" width="16.140625" customWidth="1"/>
    <col min="12" max="12" width="17.85546875" customWidth="1"/>
    <col min="13" max="13" width="17.5703125" customWidth="1"/>
    <col min="14" max="15" width="18.140625" customWidth="1"/>
    <col min="16" max="16" width="16" customWidth="1"/>
    <col min="17" max="17" width="14.85546875" customWidth="1"/>
    <col min="18" max="18" width="15.5703125" customWidth="1"/>
    <col min="19" max="19" width="13.7109375" customWidth="1"/>
    <col min="20" max="20" width="15.85546875" customWidth="1"/>
    <col min="21" max="21" width="14.5703125" customWidth="1"/>
    <col min="22" max="22" width="13.5703125" customWidth="1"/>
    <col min="23" max="23" width="20.42578125" customWidth="1"/>
    <col min="24" max="24" width="21.28515625" customWidth="1"/>
  </cols>
  <sheetData>
    <row r="1" spans="1:24" ht="18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</row>
    <row r="2" spans="1:24" ht="18" x14ac:dyDescent="0.25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4" ht="18" x14ac:dyDescent="0.25">
      <c r="A3" s="269" t="s">
        <v>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</row>
    <row r="4" spans="1:24" ht="18" x14ac:dyDescent="0.25">
      <c r="A4" s="270" t="s">
        <v>67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</row>
    <row r="5" spans="1:24" ht="16.5" thickBot="1" x14ac:dyDescent="0.3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</row>
    <row r="6" spans="1:24" ht="15.75" thickBot="1" x14ac:dyDescent="0.3">
      <c r="A6" s="1" t="s">
        <v>84</v>
      </c>
      <c r="B6" s="2"/>
      <c r="C6" s="2"/>
      <c r="D6" s="2"/>
      <c r="E6" s="3"/>
      <c r="F6" s="3"/>
      <c r="G6" s="4"/>
      <c r="H6" s="4"/>
      <c r="I6" s="4"/>
      <c r="J6" s="5"/>
      <c r="K6" s="265" t="s">
        <v>72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7"/>
      <c r="X6" s="5"/>
    </row>
    <row r="7" spans="1:24" ht="44.25" customHeight="1" x14ac:dyDescent="0.3">
      <c r="A7" s="6" t="s">
        <v>4</v>
      </c>
      <c r="B7" s="7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11" t="s">
        <v>73</v>
      </c>
      <c r="H7" s="12" t="s">
        <v>10</v>
      </c>
      <c r="I7" s="13" t="s">
        <v>11</v>
      </c>
      <c r="J7" s="14" t="s">
        <v>12</v>
      </c>
      <c r="K7" s="15" t="s">
        <v>13</v>
      </c>
      <c r="L7" s="16" t="s">
        <v>14</v>
      </c>
      <c r="M7" s="16" t="s">
        <v>15</v>
      </c>
      <c r="N7" s="16" t="s">
        <v>16</v>
      </c>
      <c r="O7" s="16" t="s">
        <v>17</v>
      </c>
      <c r="P7" s="16" t="s">
        <v>18</v>
      </c>
      <c r="Q7" s="16" t="s">
        <v>19</v>
      </c>
      <c r="R7" s="16" t="s">
        <v>20</v>
      </c>
      <c r="S7" s="16" t="s">
        <v>21</v>
      </c>
      <c r="T7" s="16" t="s">
        <v>22</v>
      </c>
      <c r="U7" s="16" t="s">
        <v>23</v>
      </c>
      <c r="V7" s="17" t="s">
        <v>24</v>
      </c>
      <c r="W7" s="18" t="s">
        <v>25</v>
      </c>
      <c r="X7" s="19" t="s">
        <v>26</v>
      </c>
    </row>
    <row r="8" spans="1:24" ht="19.5" customHeight="1" thickBot="1" x14ac:dyDescent="0.35">
      <c r="A8" s="20"/>
      <c r="B8" s="275" t="s">
        <v>27</v>
      </c>
      <c r="C8" s="275"/>
      <c r="D8" s="275"/>
      <c r="E8" s="275"/>
      <c r="F8" s="276"/>
      <c r="G8" s="21">
        <f>SUM(G9+G52)</f>
        <v>42421420</v>
      </c>
      <c r="H8" s="21">
        <f t="shared" ref="H8:X8" si="0">SUM(H9+H52)</f>
        <v>0</v>
      </c>
      <c r="I8" s="21">
        <f t="shared" si="0"/>
        <v>0</v>
      </c>
      <c r="J8" s="21">
        <f t="shared" si="0"/>
        <v>42421420</v>
      </c>
      <c r="K8" s="21">
        <f t="shared" si="0"/>
        <v>187635.11</v>
      </c>
      <c r="L8" s="21">
        <f t="shared" si="0"/>
        <v>5139457.79</v>
      </c>
      <c r="M8" s="21">
        <f t="shared" si="0"/>
        <v>0</v>
      </c>
      <c r="N8" s="21">
        <f t="shared" si="0"/>
        <v>0</v>
      </c>
      <c r="O8" s="21">
        <f t="shared" si="0"/>
        <v>0</v>
      </c>
      <c r="P8" s="21">
        <f t="shared" si="0"/>
        <v>0</v>
      </c>
      <c r="Q8" s="21">
        <f t="shared" si="0"/>
        <v>0</v>
      </c>
      <c r="R8" s="21">
        <f t="shared" si="0"/>
        <v>0</v>
      </c>
      <c r="S8" s="21">
        <f t="shared" si="0"/>
        <v>0</v>
      </c>
      <c r="T8" s="21">
        <f t="shared" si="0"/>
        <v>0</v>
      </c>
      <c r="U8" s="21">
        <f t="shared" si="0"/>
        <v>0</v>
      </c>
      <c r="V8" s="21">
        <f t="shared" si="0"/>
        <v>0</v>
      </c>
      <c r="W8" s="21">
        <f t="shared" si="0"/>
        <v>4967092.9000000004</v>
      </c>
      <c r="X8" s="21">
        <f t="shared" si="0"/>
        <v>37454327.100000001</v>
      </c>
    </row>
    <row r="9" spans="1:24" ht="63.75" customHeight="1" thickTop="1" thickBot="1" x14ac:dyDescent="0.35">
      <c r="A9" s="231" t="s">
        <v>70</v>
      </c>
      <c r="B9" s="285" t="s">
        <v>28</v>
      </c>
      <c r="C9" s="286"/>
      <c r="D9" s="286"/>
      <c r="E9" s="286"/>
      <c r="F9" s="287"/>
      <c r="G9" s="232">
        <f t="shared" ref="G9:X9" si="1">SUM(G10+G13+G16+G19+G22+G25+G30+G34+G39+G45+G42+G47+G49)</f>
        <v>39421420</v>
      </c>
      <c r="H9" s="232">
        <f t="shared" si="1"/>
        <v>0</v>
      </c>
      <c r="I9" s="232">
        <f t="shared" si="1"/>
        <v>0</v>
      </c>
      <c r="J9" s="232">
        <f t="shared" si="1"/>
        <v>39421420</v>
      </c>
      <c r="K9" s="232">
        <f t="shared" si="1"/>
        <v>187635.11</v>
      </c>
      <c r="L9" s="232">
        <f t="shared" si="1"/>
        <v>5139457.79</v>
      </c>
      <c r="M9" s="232">
        <f t="shared" si="1"/>
        <v>0</v>
      </c>
      <c r="N9" s="232">
        <f t="shared" si="1"/>
        <v>0</v>
      </c>
      <c r="O9" s="232">
        <f t="shared" si="1"/>
        <v>0</v>
      </c>
      <c r="P9" s="232">
        <f t="shared" si="1"/>
        <v>0</v>
      </c>
      <c r="Q9" s="232">
        <f t="shared" si="1"/>
        <v>0</v>
      </c>
      <c r="R9" s="232">
        <f t="shared" si="1"/>
        <v>0</v>
      </c>
      <c r="S9" s="232">
        <f t="shared" si="1"/>
        <v>0</v>
      </c>
      <c r="T9" s="232">
        <f t="shared" si="1"/>
        <v>0</v>
      </c>
      <c r="U9" s="232">
        <f t="shared" si="1"/>
        <v>0</v>
      </c>
      <c r="V9" s="232">
        <f t="shared" si="1"/>
        <v>0</v>
      </c>
      <c r="W9" s="232">
        <f t="shared" si="1"/>
        <v>4967092.9000000004</v>
      </c>
      <c r="X9" s="232">
        <f t="shared" si="1"/>
        <v>34454327.100000001</v>
      </c>
    </row>
    <row r="10" spans="1:24" ht="27" thickTop="1" thickBot="1" x14ac:dyDescent="0.3">
      <c r="A10" s="168" t="s">
        <v>43</v>
      </c>
      <c r="B10" s="221"/>
      <c r="C10" s="222"/>
      <c r="D10" s="222"/>
      <c r="E10" s="223"/>
      <c r="F10" s="224"/>
      <c r="G10" s="225">
        <f>SUM(G11)</f>
        <v>3350000</v>
      </c>
      <c r="H10" s="226">
        <f t="shared" ref="H10:X10" si="2">SUM(H11)</f>
        <v>0</v>
      </c>
      <c r="I10" s="227">
        <f t="shared" si="2"/>
        <v>0</v>
      </c>
      <c r="J10" s="228">
        <f t="shared" si="2"/>
        <v>3350000</v>
      </c>
      <c r="K10" s="226">
        <f t="shared" si="2"/>
        <v>187635.11</v>
      </c>
      <c r="L10" s="229">
        <f t="shared" si="2"/>
        <v>187635.11</v>
      </c>
      <c r="M10" s="229">
        <f t="shared" si="2"/>
        <v>0</v>
      </c>
      <c r="N10" s="229">
        <f t="shared" si="2"/>
        <v>0</v>
      </c>
      <c r="O10" s="229">
        <f t="shared" si="2"/>
        <v>0</v>
      </c>
      <c r="P10" s="229">
        <f t="shared" si="2"/>
        <v>0</v>
      </c>
      <c r="Q10" s="229">
        <f t="shared" si="2"/>
        <v>0</v>
      </c>
      <c r="R10" s="229">
        <f t="shared" si="2"/>
        <v>0</v>
      </c>
      <c r="S10" s="229">
        <f t="shared" si="2"/>
        <v>0</v>
      </c>
      <c r="T10" s="229">
        <f t="shared" si="2"/>
        <v>0</v>
      </c>
      <c r="U10" s="229">
        <f t="shared" si="2"/>
        <v>0</v>
      </c>
      <c r="V10" s="227">
        <f t="shared" si="2"/>
        <v>0</v>
      </c>
      <c r="W10" s="228">
        <f t="shared" si="2"/>
        <v>375270.22</v>
      </c>
      <c r="X10" s="230">
        <f t="shared" si="2"/>
        <v>2974729.7800000003</v>
      </c>
    </row>
    <row r="11" spans="1:24" ht="34.5" x14ac:dyDescent="0.25">
      <c r="A11" s="27" t="s">
        <v>44</v>
      </c>
      <c r="B11" s="28">
        <v>11</v>
      </c>
      <c r="C11" s="29">
        <v>435</v>
      </c>
      <c r="D11" s="29" t="s">
        <v>31</v>
      </c>
      <c r="E11" s="30"/>
      <c r="F11" s="31"/>
      <c r="G11" s="254">
        <v>3350000</v>
      </c>
      <c r="H11" s="33"/>
      <c r="I11" s="34"/>
      <c r="J11" s="35">
        <f>(G11+I11)-H11</f>
        <v>3350000</v>
      </c>
      <c r="K11" s="73">
        <v>187635.11</v>
      </c>
      <c r="L11" s="36">
        <v>187635.11</v>
      </c>
      <c r="M11" s="37"/>
      <c r="N11" s="37"/>
      <c r="O11" s="37"/>
      <c r="P11" s="37"/>
      <c r="Q11" s="37"/>
      <c r="R11" s="37"/>
      <c r="S11" s="37"/>
      <c r="T11" s="37"/>
      <c r="U11" s="37"/>
      <c r="V11" s="38"/>
      <c r="W11" s="39">
        <f>SUM(K11:V11)</f>
        <v>375270.22</v>
      </c>
      <c r="X11" s="61">
        <f>J11-W11</f>
        <v>2974729.7800000003</v>
      </c>
    </row>
    <row r="12" spans="1:24" ht="15.75" thickBot="1" x14ac:dyDescent="0.3">
      <c r="A12" s="106"/>
      <c r="B12" s="42"/>
      <c r="C12" s="43"/>
      <c r="D12" s="43"/>
      <c r="E12" s="44"/>
      <c r="F12" s="45"/>
      <c r="G12" s="46"/>
      <c r="H12" s="47"/>
      <c r="I12" s="48"/>
      <c r="J12" s="49"/>
      <c r="K12" s="50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2"/>
      <c r="W12" s="53"/>
      <c r="X12" s="54"/>
    </row>
    <row r="13" spans="1:24" ht="26.25" thickBot="1" x14ac:dyDescent="0.3">
      <c r="A13" s="185" t="s">
        <v>45</v>
      </c>
      <c r="B13" s="197"/>
      <c r="C13" s="198"/>
      <c r="D13" s="198"/>
      <c r="E13" s="199"/>
      <c r="F13" s="200"/>
      <c r="G13" s="201">
        <f t="shared" ref="G13:X13" si="3">SUM(G14:G14)</f>
        <v>500000</v>
      </c>
      <c r="H13" s="202">
        <f t="shared" si="3"/>
        <v>0</v>
      </c>
      <c r="I13" s="203">
        <f t="shared" si="3"/>
        <v>0</v>
      </c>
      <c r="J13" s="204">
        <f t="shared" si="3"/>
        <v>500000</v>
      </c>
      <c r="K13" s="202">
        <f t="shared" si="3"/>
        <v>0</v>
      </c>
      <c r="L13" s="205">
        <f t="shared" si="3"/>
        <v>0</v>
      </c>
      <c r="M13" s="205">
        <f t="shared" si="3"/>
        <v>0</v>
      </c>
      <c r="N13" s="205">
        <f t="shared" si="3"/>
        <v>0</v>
      </c>
      <c r="O13" s="205">
        <f t="shared" si="3"/>
        <v>0</v>
      </c>
      <c r="P13" s="205">
        <f t="shared" si="3"/>
        <v>0</v>
      </c>
      <c r="Q13" s="205">
        <f t="shared" si="3"/>
        <v>0</v>
      </c>
      <c r="R13" s="205">
        <f t="shared" si="3"/>
        <v>0</v>
      </c>
      <c r="S13" s="205">
        <f t="shared" si="3"/>
        <v>0</v>
      </c>
      <c r="T13" s="205">
        <f t="shared" si="3"/>
        <v>0</v>
      </c>
      <c r="U13" s="205">
        <f t="shared" si="3"/>
        <v>0</v>
      </c>
      <c r="V13" s="203">
        <f t="shared" si="3"/>
        <v>0</v>
      </c>
      <c r="W13" s="204">
        <f t="shared" si="3"/>
        <v>0</v>
      </c>
      <c r="X13" s="206">
        <f t="shared" si="3"/>
        <v>500000</v>
      </c>
    </row>
    <row r="14" spans="1:24" ht="23.25" x14ac:dyDescent="0.25">
      <c r="A14" s="27" t="s">
        <v>46</v>
      </c>
      <c r="B14" s="28">
        <v>11</v>
      </c>
      <c r="C14" s="29">
        <v>435</v>
      </c>
      <c r="D14" s="29" t="s">
        <v>31</v>
      </c>
      <c r="E14" s="30"/>
      <c r="F14" s="31"/>
      <c r="G14" s="254">
        <v>500000</v>
      </c>
      <c r="H14" s="33"/>
      <c r="I14" s="34"/>
      <c r="J14" s="35">
        <f>(G14+I14)-H14</f>
        <v>500000</v>
      </c>
      <c r="K14" s="33"/>
      <c r="L14" s="36"/>
      <c r="M14" s="37"/>
      <c r="N14" s="37"/>
      <c r="O14" s="37"/>
      <c r="P14" s="37"/>
      <c r="Q14" s="37"/>
      <c r="R14" s="37"/>
      <c r="S14" s="37"/>
      <c r="T14" s="37"/>
      <c r="U14" s="37"/>
      <c r="V14" s="38"/>
      <c r="W14" s="39">
        <f>SUM(K14:V14)</f>
        <v>0</v>
      </c>
      <c r="X14" s="61">
        <f>J14-W14</f>
        <v>500000</v>
      </c>
    </row>
    <row r="15" spans="1:24" ht="15.75" thickBot="1" x14ac:dyDescent="0.3">
      <c r="A15" s="62"/>
      <c r="B15" s="42"/>
      <c r="C15" s="43"/>
      <c r="D15" s="43"/>
      <c r="E15" s="44"/>
      <c r="F15" s="45"/>
      <c r="G15" s="46"/>
      <c r="H15" s="47"/>
      <c r="I15" s="48"/>
      <c r="J15" s="49"/>
      <c r="K15" s="50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2"/>
      <c r="W15" s="53"/>
      <c r="X15" s="54"/>
    </row>
    <row r="16" spans="1:24" ht="26.25" thickBot="1" x14ac:dyDescent="0.3">
      <c r="A16" s="185" t="s">
        <v>47</v>
      </c>
      <c r="B16" s="197"/>
      <c r="C16" s="198"/>
      <c r="D16" s="198"/>
      <c r="E16" s="199"/>
      <c r="F16" s="200"/>
      <c r="G16" s="201">
        <f>SUM(G17)</f>
        <v>584700</v>
      </c>
      <c r="H16" s="202">
        <f t="shared" ref="H16:X16" si="4">SUM(H17)</f>
        <v>0</v>
      </c>
      <c r="I16" s="203">
        <f t="shared" si="4"/>
        <v>0</v>
      </c>
      <c r="J16" s="204">
        <f t="shared" si="4"/>
        <v>584700</v>
      </c>
      <c r="K16" s="202">
        <f t="shared" si="4"/>
        <v>0</v>
      </c>
      <c r="L16" s="205">
        <f t="shared" si="4"/>
        <v>0</v>
      </c>
      <c r="M16" s="205">
        <f t="shared" si="4"/>
        <v>0</v>
      </c>
      <c r="N16" s="205">
        <f t="shared" si="4"/>
        <v>0</v>
      </c>
      <c r="O16" s="205">
        <f t="shared" si="4"/>
        <v>0</v>
      </c>
      <c r="P16" s="205">
        <f t="shared" si="4"/>
        <v>0</v>
      </c>
      <c r="Q16" s="205">
        <f t="shared" si="4"/>
        <v>0</v>
      </c>
      <c r="R16" s="205">
        <f t="shared" si="4"/>
        <v>0</v>
      </c>
      <c r="S16" s="205">
        <f t="shared" si="4"/>
        <v>0</v>
      </c>
      <c r="T16" s="205">
        <f t="shared" si="4"/>
        <v>0</v>
      </c>
      <c r="U16" s="205">
        <f t="shared" si="4"/>
        <v>0</v>
      </c>
      <c r="V16" s="203">
        <f t="shared" si="4"/>
        <v>0</v>
      </c>
      <c r="W16" s="204">
        <f t="shared" si="4"/>
        <v>0</v>
      </c>
      <c r="X16" s="206">
        <f t="shared" si="4"/>
        <v>584700</v>
      </c>
    </row>
    <row r="17" spans="1:24" ht="23.25" x14ac:dyDescent="0.25">
      <c r="A17" s="27" t="s">
        <v>48</v>
      </c>
      <c r="B17" s="28">
        <v>11</v>
      </c>
      <c r="C17" s="29">
        <v>472</v>
      </c>
      <c r="D17" s="29" t="s">
        <v>31</v>
      </c>
      <c r="E17" s="30"/>
      <c r="F17" s="31"/>
      <c r="G17" s="254">
        <v>584700</v>
      </c>
      <c r="H17" s="33"/>
      <c r="I17" s="34"/>
      <c r="J17" s="35">
        <f>(G17+I17)-H17</f>
        <v>584700</v>
      </c>
      <c r="K17" s="10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8"/>
      <c r="W17" s="39">
        <f>SUM(K17:V17)</f>
        <v>0</v>
      </c>
      <c r="X17" s="61">
        <f>J17-W17</f>
        <v>584700</v>
      </c>
    </row>
    <row r="18" spans="1:24" ht="15.75" thickBot="1" x14ac:dyDescent="0.3">
      <c r="A18" s="106"/>
      <c r="B18" s="42"/>
      <c r="C18" s="43"/>
      <c r="D18" s="43"/>
      <c r="E18" s="44"/>
      <c r="F18" s="45"/>
      <c r="G18" s="46"/>
      <c r="H18" s="47"/>
      <c r="I18" s="48"/>
      <c r="J18" s="49"/>
      <c r="K18" s="50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2"/>
      <c r="W18" s="53"/>
      <c r="X18" s="54"/>
    </row>
    <row r="19" spans="1:24" ht="26.25" thickBot="1" x14ac:dyDescent="0.3">
      <c r="A19" s="185" t="s">
        <v>49</v>
      </c>
      <c r="B19" s="197"/>
      <c r="C19" s="198"/>
      <c r="D19" s="198"/>
      <c r="E19" s="199"/>
      <c r="F19" s="200"/>
      <c r="G19" s="201">
        <f>SUM(G20)</f>
        <v>2000000</v>
      </c>
      <c r="H19" s="202">
        <f t="shared" ref="H19:X19" si="5">SUM(H20)</f>
        <v>0</v>
      </c>
      <c r="I19" s="203">
        <f t="shared" si="5"/>
        <v>0</v>
      </c>
      <c r="J19" s="204">
        <f t="shared" si="5"/>
        <v>2000000</v>
      </c>
      <c r="K19" s="202">
        <f t="shared" si="5"/>
        <v>0</v>
      </c>
      <c r="L19" s="205">
        <f t="shared" si="5"/>
        <v>166667</v>
      </c>
      <c r="M19" s="205">
        <f t="shared" si="5"/>
        <v>0</v>
      </c>
      <c r="N19" s="205">
        <f t="shared" si="5"/>
        <v>0</v>
      </c>
      <c r="O19" s="205">
        <f t="shared" si="5"/>
        <v>0</v>
      </c>
      <c r="P19" s="205">
        <f t="shared" si="5"/>
        <v>0</v>
      </c>
      <c r="Q19" s="205">
        <f t="shared" si="5"/>
        <v>0</v>
      </c>
      <c r="R19" s="205">
        <f t="shared" si="5"/>
        <v>0</v>
      </c>
      <c r="S19" s="205">
        <f t="shared" si="5"/>
        <v>0</v>
      </c>
      <c r="T19" s="205">
        <f t="shared" si="5"/>
        <v>0</v>
      </c>
      <c r="U19" s="205">
        <f t="shared" si="5"/>
        <v>0</v>
      </c>
      <c r="V19" s="203">
        <f t="shared" si="5"/>
        <v>0</v>
      </c>
      <c r="W19" s="204">
        <f t="shared" si="5"/>
        <v>166667</v>
      </c>
      <c r="X19" s="206">
        <f t="shared" si="5"/>
        <v>1833333</v>
      </c>
    </row>
    <row r="20" spans="1:24" ht="34.5" x14ac:dyDescent="0.25">
      <c r="A20" s="27" t="s">
        <v>50</v>
      </c>
      <c r="B20" s="28">
        <v>11</v>
      </c>
      <c r="C20" s="29">
        <v>472</v>
      </c>
      <c r="D20" s="29" t="s">
        <v>31</v>
      </c>
      <c r="E20" s="30"/>
      <c r="F20" s="31"/>
      <c r="G20" s="254">
        <v>2000000</v>
      </c>
      <c r="H20" s="33"/>
      <c r="I20" s="34"/>
      <c r="J20" s="35">
        <f>(G20+I20)-H20</f>
        <v>2000000</v>
      </c>
      <c r="K20" s="33"/>
      <c r="L20" s="36">
        <v>166667</v>
      </c>
      <c r="M20" s="37"/>
      <c r="N20" s="37"/>
      <c r="O20" s="37"/>
      <c r="P20" s="37"/>
      <c r="Q20" s="37"/>
      <c r="R20" s="37"/>
      <c r="S20" s="37"/>
      <c r="T20" s="108"/>
      <c r="U20" s="108"/>
      <c r="V20" s="38"/>
      <c r="W20" s="39">
        <f>SUM(K20:V20)</f>
        <v>166667</v>
      </c>
      <c r="X20" s="61">
        <f>J20-W20</f>
        <v>1833333</v>
      </c>
    </row>
    <row r="21" spans="1:24" ht="15.75" thickBot="1" x14ac:dyDescent="0.3">
      <c r="A21" s="109"/>
      <c r="B21" s="110"/>
      <c r="C21" s="111"/>
      <c r="D21" s="111"/>
      <c r="E21" s="112"/>
      <c r="F21" s="113"/>
      <c r="G21" s="114"/>
      <c r="H21" s="115"/>
      <c r="I21" s="116"/>
      <c r="J21" s="117"/>
      <c r="K21" s="118"/>
      <c r="L21" s="119"/>
      <c r="M21" s="119"/>
      <c r="N21" s="119"/>
      <c r="O21" s="119"/>
      <c r="P21" s="119"/>
      <c r="Q21" s="119"/>
      <c r="R21" s="119"/>
      <c r="S21" s="119"/>
      <c r="T21" s="120"/>
      <c r="U21" s="120"/>
      <c r="V21" s="121"/>
      <c r="W21" s="122"/>
      <c r="X21" s="123"/>
    </row>
    <row r="22" spans="1:24" ht="39" thickBot="1" x14ac:dyDescent="0.3">
      <c r="A22" s="185" t="s">
        <v>51</v>
      </c>
      <c r="B22" s="197"/>
      <c r="C22" s="198"/>
      <c r="D22" s="198"/>
      <c r="E22" s="199"/>
      <c r="F22" s="200"/>
      <c r="G22" s="201">
        <f>SUM(G23)</f>
        <v>2400000</v>
      </c>
      <c r="H22" s="202">
        <f t="shared" ref="H22:X22" si="6">SUM(H23)</f>
        <v>0</v>
      </c>
      <c r="I22" s="203">
        <f t="shared" si="6"/>
        <v>0</v>
      </c>
      <c r="J22" s="204">
        <f t="shared" si="6"/>
        <v>2400000</v>
      </c>
      <c r="K22" s="202">
        <f t="shared" si="6"/>
        <v>0</v>
      </c>
      <c r="L22" s="205">
        <f t="shared" si="6"/>
        <v>300000</v>
      </c>
      <c r="M22" s="205">
        <f t="shared" si="6"/>
        <v>0</v>
      </c>
      <c r="N22" s="205">
        <f t="shared" si="6"/>
        <v>0</v>
      </c>
      <c r="O22" s="205">
        <f t="shared" si="6"/>
        <v>0</v>
      </c>
      <c r="P22" s="205">
        <f t="shared" si="6"/>
        <v>0</v>
      </c>
      <c r="Q22" s="205">
        <f t="shared" si="6"/>
        <v>0</v>
      </c>
      <c r="R22" s="205">
        <f t="shared" si="6"/>
        <v>0</v>
      </c>
      <c r="S22" s="205">
        <f t="shared" si="6"/>
        <v>0</v>
      </c>
      <c r="T22" s="205">
        <f t="shared" si="6"/>
        <v>0</v>
      </c>
      <c r="U22" s="205">
        <f t="shared" si="6"/>
        <v>0</v>
      </c>
      <c r="V22" s="203">
        <f t="shared" si="6"/>
        <v>0</v>
      </c>
      <c r="W22" s="204">
        <f t="shared" si="6"/>
        <v>300000</v>
      </c>
      <c r="X22" s="206">
        <f t="shared" si="6"/>
        <v>2100000</v>
      </c>
    </row>
    <row r="23" spans="1:24" x14ac:dyDescent="0.25">
      <c r="A23" s="27" t="s">
        <v>52</v>
      </c>
      <c r="B23" s="28">
        <v>11</v>
      </c>
      <c r="C23" s="29">
        <v>473</v>
      </c>
      <c r="D23" s="29" t="s">
        <v>31</v>
      </c>
      <c r="E23" s="30"/>
      <c r="F23" s="31"/>
      <c r="G23" s="254">
        <v>2400000</v>
      </c>
      <c r="H23" s="33"/>
      <c r="I23" s="34"/>
      <c r="J23" s="35">
        <f>(G23+I23)-H23</f>
        <v>2400000</v>
      </c>
      <c r="K23" s="33"/>
      <c r="L23" s="36">
        <v>300000</v>
      </c>
      <c r="M23" s="37"/>
      <c r="N23" s="37"/>
      <c r="O23" s="37"/>
      <c r="P23" s="37"/>
      <c r="Q23" s="37"/>
      <c r="R23" s="37"/>
      <c r="S23" s="37"/>
      <c r="T23" s="108"/>
      <c r="U23" s="108"/>
      <c r="V23" s="38"/>
      <c r="W23" s="39">
        <f>SUM(K23:V23)</f>
        <v>300000</v>
      </c>
      <c r="X23" s="61">
        <f>J23-W23</f>
        <v>2100000</v>
      </c>
    </row>
    <row r="24" spans="1:24" ht="15.75" thickBot="1" x14ac:dyDescent="0.3">
      <c r="A24" s="124"/>
      <c r="B24" s="125"/>
      <c r="C24" s="126"/>
      <c r="D24" s="126"/>
      <c r="E24" s="127"/>
      <c r="F24" s="128"/>
      <c r="G24" s="129"/>
      <c r="H24" s="130"/>
      <c r="I24" s="131"/>
      <c r="J24" s="132"/>
      <c r="K24" s="133"/>
      <c r="L24" s="134"/>
      <c r="M24" s="134"/>
      <c r="N24" s="134"/>
      <c r="O24" s="134"/>
      <c r="P24" s="134"/>
      <c r="Q24" s="134"/>
      <c r="R24" s="134"/>
      <c r="S24" s="134"/>
      <c r="T24" s="135"/>
      <c r="U24" s="136"/>
      <c r="V24" s="137"/>
      <c r="W24" s="138"/>
      <c r="X24" s="139"/>
    </row>
    <row r="25" spans="1:24" ht="39.75" thickTop="1" thickBot="1" x14ac:dyDescent="0.3">
      <c r="A25" s="168" t="s">
        <v>53</v>
      </c>
      <c r="B25" s="233"/>
      <c r="C25" s="233"/>
      <c r="D25" s="233"/>
      <c r="E25" s="234"/>
      <c r="F25" s="235"/>
      <c r="G25" s="225">
        <f>SUM(G26+G28)</f>
        <v>3000000</v>
      </c>
      <c r="H25" s="226">
        <f t="shared" ref="H25:X25" si="7">SUM(H26+H28)</f>
        <v>0</v>
      </c>
      <c r="I25" s="227">
        <f t="shared" si="7"/>
        <v>0</v>
      </c>
      <c r="J25" s="228">
        <f t="shared" si="7"/>
        <v>3000000</v>
      </c>
      <c r="K25" s="226">
        <f t="shared" si="7"/>
        <v>0</v>
      </c>
      <c r="L25" s="229">
        <f t="shared" si="7"/>
        <v>0</v>
      </c>
      <c r="M25" s="229">
        <f t="shared" si="7"/>
        <v>0</v>
      </c>
      <c r="N25" s="229">
        <f t="shared" si="7"/>
        <v>0</v>
      </c>
      <c r="O25" s="229">
        <f t="shared" si="7"/>
        <v>0</v>
      </c>
      <c r="P25" s="229">
        <f t="shared" si="7"/>
        <v>0</v>
      </c>
      <c r="Q25" s="229">
        <f t="shared" si="7"/>
        <v>0</v>
      </c>
      <c r="R25" s="229">
        <f t="shared" si="7"/>
        <v>0</v>
      </c>
      <c r="S25" s="229">
        <f t="shared" si="7"/>
        <v>0</v>
      </c>
      <c r="T25" s="229">
        <f t="shared" si="7"/>
        <v>0</v>
      </c>
      <c r="U25" s="229">
        <f t="shared" si="7"/>
        <v>0</v>
      </c>
      <c r="V25" s="227">
        <f t="shared" si="7"/>
        <v>0</v>
      </c>
      <c r="W25" s="228">
        <f t="shared" si="7"/>
        <v>0</v>
      </c>
      <c r="X25" s="230">
        <f t="shared" si="7"/>
        <v>3000000</v>
      </c>
    </row>
    <row r="26" spans="1:24" ht="23.25" x14ac:dyDescent="0.25">
      <c r="A26" s="27" t="s">
        <v>54</v>
      </c>
      <c r="B26" s="28">
        <v>21</v>
      </c>
      <c r="C26" s="29">
        <v>431</v>
      </c>
      <c r="D26" s="29" t="s">
        <v>31</v>
      </c>
      <c r="E26" s="30"/>
      <c r="F26" s="31"/>
      <c r="G26" s="105">
        <v>3000000</v>
      </c>
      <c r="H26" s="33"/>
      <c r="I26" s="34"/>
      <c r="J26" s="35">
        <f>(G26+I26)-H26</f>
        <v>3000000</v>
      </c>
      <c r="K26" s="10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8"/>
      <c r="W26" s="39">
        <f>SUM(K26:V26)</f>
        <v>0</v>
      </c>
      <c r="X26" s="61">
        <f>J26-W26</f>
        <v>3000000</v>
      </c>
    </row>
    <row r="27" spans="1:24" ht="6" customHeight="1" x14ac:dyDescent="0.25">
      <c r="A27" s="281"/>
      <c r="B27" s="207"/>
      <c r="C27" s="208"/>
      <c r="D27" s="208"/>
      <c r="E27" s="209"/>
      <c r="F27" s="210"/>
      <c r="G27" s="211"/>
      <c r="H27" s="212"/>
      <c r="I27" s="213"/>
      <c r="J27" s="214"/>
      <c r="K27" s="236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8"/>
      <c r="W27" s="219"/>
      <c r="X27" s="220"/>
    </row>
    <row r="28" spans="1:24" x14ac:dyDescent="0.25">
      <c r="A28" s="281"/>
      <c r="B28" s="100"/>
      <c r="C28" s="101"/>
      <c r="D28" s="101"/>
      <c r="E28" s="102"/>
      <c r="F28" s="103"/>
      <c r="G28" s="140"/>
      <c r="H28" s="80"/>
      <c r="I28" s="81"/>
      <c r="J28" s="82">
        <f>(G28+I28)-H28</f>
        <v>0</v>
      </c>
      <c r="K28" s="141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7"/>
      <c r="W28" s="142"/>
      <c r="X28" s="143">
        <f>J28-W28</f>
        <v>0</v>
      </c>
    </row>
    <row r="29" spans="1:24" ht="15.75" thickBot="1" x14ac:dyDescent="0.3">
      <c r="A29" s="282"/>
      <c r="B29" s="42"/>
      <c r="C29" s="43"/>
      <c r="D29" s="43"/>
      <c r="E29" s="44"/>
      <c r="F29" s="45"/>
      <c r="G29" s="144"/>
      <c r="H29" s="47"/>
      <c r="I29" s="48"/>
      <c r="J29" s="49"/>
      <c r="K29" s="145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2"/>
      <c r="W29" s="53"/>
      <c r="X29" s="54"/>
    </row>
    <row r="30" spans="1:24" ht="30.75" customHeight="1" thickBot="1" x14ac:dyDescent="0.3">
      <c r="A30" s="185" t="s">
        <v>55</v>
      </c>
      <c r="B30" s="197"/>
      <c r="C30" s="197"/>
      <c r="D30" s="198"/>
      <c r="E30" s="199"/>
      <c r="F30" s="237"/>
      <c r="G30" s="201">
        <f>SUM(G31)</f>
        <v>3589167</v>
      </c>
      <c r="H30" s="202">
        <f t="shared" ref="H30:X30" si="8">SUM(H31)</f>
        <v>0</v>
      </c>
      <c r="I30" s="203">
        <f t="shared" si="8"/>
        <v>0</v>
      </c>
      <c r="J30" s="204">
        <f t="shared" si="8"/>
        <v>3589167</v>
      </c>
      <c r="K30" s="202">
        <f t="shared" si="8"/>
        <v>0</v>
      </c>
      <c r="L30" s="205">
        <f>445182.06+534869.12+360000</f>
        <v>1340051.18</v>
      </c>
      <c r="M30" s="205">
        <f t="shared" si="8"/>
        <v>0</v>
      </c>
      <c r="N30" s="205">
        <f t="shared" si="8"/>
        <v>0</v>
      </c>
      <c r="O30" s="205">
        <f t="shared" si="8"/>
        <v>0</v>
      </c>
      <c r="P30" s="205">
        <f t="shared" si="8"/>
        <v>0</v>
      </c>
      <c r="Q30" s="205">
        <f t="shared" si="8"/>
        <v>0</v>
      </c>
      <c r="R30" s="205">
        <f t="shared" si="8"/>
        <v>0</v>
      </c>
      <c r="S30" s="205">
        <f t="shared" si="8"/>
        <v>0</v>
      </c>
      <c r="T30" s="205">
        <f t="shared" si="8"/>
        <v>0</v>
      </c>
      <c r="U30" s="205">
        <f t="shared" si="8"/>
        <v>0</v>
      </c>
      <c r="V30" s="203">
        <f t="shared" si="8"/>
        <v>0</v>
      </c>
      <c r="W30" s="204">
        <f t="shared" si="8"/>
        <v>980051.17999999993</v>
      </c>
      <c r="X30" s="206">
        <f t="shared" si="8"/>
        <v>2609115.8200000003</v>
      </c>
    </row>
    <row r="31" spans="1:24" ht="72" customHeight="1" thickBot="1" x14ac:dyDescent="0.3">
      <c r="A31" s="27" t="s">
        <v>56</v>
      </c>
      <c r="B31" s="28">
        <v>21</v>
      </c>
      <c r="C31" s="29">
        <v>472</v>
      </c>
      <c r="D31" s="29" t="s">
        <v>31</v>
      </c>
      <c r="E31" s="30"/>
      <c r="F31" s="31"/>
      <c r="G31" s="254">
        <v>3589167</v>
      </c>
      <c r="H31" s="73"/>
      <c r="I31" s="146"/>
      <c r="J31" s="35">
        <f>(G31+I31)-H31</f>
        <v>3589167</v>
      </c>
      <c r="K31" s="73"/>
      <c r="L31" s="256" t="s">
        <v>81</v>
      </c>
      <c r="M31" s="75"/>
      <c r="N31" s="75"/>
      <c r="O31" s="75"/>
      <c r="P31" s="75"/>
      <c r="Q31" s="75"/>
      <c r="R31" s="75"/>
      <c r="S31" s="75"/>
      <c r="T31" s="75"/>
      <c r="U31" s="75"/>
      <c r="V31" s="147"/>
      <c r="W31" s="39">
        <f>445182.06+534869.12</f>
        <v>980051.17999999993</v>
      </c>
      <c r="X31" s="61">
        <f>J31-W31</f>
        <v>2609115.8200000003</v>
      </c>
    </row>
    <row r="32" spans="1:24" ht="48.75" customHeight="1" x14ac:dyDescent="0.25">
      <c r="A32" s="106"/>
      <c r="B32" s="42"/>
      <c r="C32" s="43"/>
      <c r="D32" s="43"/>
      <c r="E32" s="44"/>
      <c r="F32" s="45"/>
      <c r="G32" s="148"/>
      <c r="H32" s="149"/>
      <c r="I32" s="150" t="s">
        <v>85</v>
      </c>
      <c r="J32" s="151"/>
      <c r="K32" s="50" t="s">
        <v>57</v>
      </c>
      <c r="L32" s="257" t="s">
        <v>82</v>
      </c>
      <c r="M32" s="51"/>
      <c r="N32" s="51"/>
      <c r="O32" s="51"/>
      <c r="P32" s="51"/>
      <c r="Q32" s="51"/>
      <c r="R32" s="51"/>
      <c r="S32" s="51"/>
      <c r="T32" s="51"/>
      <c r="U32" s="51"/>
      <c r="V32" s="52"/>
      <c r="W32" s="53"/>
      <c r="X32" s="54"/>
    </row>
    <row r="33" spans="1:24" ht="48.75" customHeight="1" thickBot="1" x14ac:dyDescent="0.3">
      <c r="A33" s="106"/>
      <c r="B33" s="42"/>
      <c r="C33" s="43"/>
      <c r="D33" s="43"/>
      <c r="E33" s="44"/>
      <c r="F33" s="45"/>
      <c r="G33" s="258"/>
      <c r="H33" s="259"/>
      <c r="I33" s="259"/>
      <c r="J33" s="260"/>
      <c r="K33" s="261"/>
      <c r="L33" s="262" t="s">
        <v>86</v>
      </c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3"/>
      <c r="X33" s="264"/>
    </row>
    <row r="34" spans="1:24" ht="30" customHeight="1" thickBot="1" x14ac:dyDescent="0.3">
      <c r="A34" s="185" t="s">
        <v>58</v>
      </c>
      <c r="B34" s="197"/>
      <c r="C34" s="197"/>
      <c r="D34" s="198"/>
      <c r="E34" s="199"/>
      <c r="F34" s="237"/>
      <c r="G34" s="201">
        <f>SUM(G35:G38)</f>
        <v>5249353</v>
      </c>
      <c r="H34" s="201">
        <f t="shared" ref="H34:X34" si="9">SUM(H35:H38)</f>
        <v>0</v>
      </c>
      <c r="I34" s="201">
        <f t="shared" si="9"/>
        <v>0</v>
      </c>
      <c r="J34" s="201">
        <f t="shared" si="9"/>
        <v>5249353</v>
      </c>
      <c r="K34" s="201">
        <f t="shared" si="9"/>
        <v>0</v>
      </c>
      <c r="L34" s="201">
        <f t="shared" si="9"/>
        <v>1145104.5</v>
      </c>
      <c r="M34" s="201">
        <f t="shared" si="9"/>
        <v>0</v>
      </c>
      <c r="N34" s="201">
        <f t="shared" si="9"/>
        <v>0</v>
      </c>
      <c r="O34" s="201">
        <f t="shared" si="9"/>
        <v>0</v>
      </c>
      <c r="P34" s="201">
        <f t="shared" si="9"/>
        <v>0</v>
      </c>
      <c r="Q34" s="201">
        <f t="shared" si="9"/>
        <v>0</v>
      </c>
      <c r="R34" s="201">
        <f t="shared" si="9"/>
        <v>0</v>
      </c>
      <c r="S34" s="201">
        <f t="shared" si="9"/>
        <v>0</v>
      </c>
      <c r="T34" s="201">
        <f t="shared" si="9"/>
        <v>0</v>
      </c>
      <c r="U34" s="201">
        <f t="shared" si="9"/>
        <v>0</v>
      </c>
      <c r="V34" s="201">
        <f t="shared" si="9"/>
        <v>0</v>
      </c>
      <c r="W34" s="201">
        <f t="shared" si="9"/>
        <v>1145104.5</v>
      </c>
      <c r="X34" s="201">
        <f t="shared" si="9"/>
        <v>4104248.5</v>
      </c>
    </row>
    <row r="35" spans="1:24" ht="27" customHeight="1" x14ac:dyDescent="0.25">
      <c r="A35" s="27" t="s">
        <v>59</v>
      </c>
      <c r="B35" s="28">
        <v>11</v>
      </c>
      <c r="C35" s="29">
        <v>472</v>
      </c>
      <c r="D35" s="29" t="s">
        <v>31</v>
      </c>
      <c r="E35" s="30"/>
      <c r="F35" s="31"/>
      <c r="G35" s="254">
        <v>3842360</v>
      </c>
      <c r="H35" s="73"/>
      <c r="I35" s="146"/>
      <c r="J35" s="35">
        <f>(G35+I35)-H35</f>
        <v>3842360</v>
      </c>
      <c r="K35" s="73"/>
      <c r="L35" s="74"/>
      <c r="M35" s="75"/>
      <c r="N35" s="75"/>
      <c r="O35" s="75"/>
      <c r="P35" s="75"/>
      <c r="Q35" s="75"/>
      <c r="R35" s="75"/>
      <c r="S35" s="75"/>
      <c r="T35" s="75"/>
      <c r="U35" s="75"/>
      <c r="V35" s="147"/>
      <c r="W35" s="39">
        <f>SUM(K35:V35)</f>
        <v>0</v>
      </c>
      <c r="X35" s="61">
        <f>J35-W35</f>
        <v>3842360</v>
      </c>
    </row>
    <row r="36" spans="1:24" ht="9" customHeight="1" x14ac:dyDescent="0.25">
      <c r="A36" s="62"/>
      <c r="B36" s="207"/>
      <c r="C36" s="208"/>
      <c r="D36" s="208"/>
      <c r="E36" s="209"/>
      <c r="F36" s="210"/>
      <c r="G36" s="211"/>
      <c r="H36" s="212"/>
      <c r="I36" s="213"/>
      <c r="J36" s="214"/>
      <c r="K36" s="236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8"/>
      <c r="W36" s="219"/>
      <c r="X36" s="220"/>
    </row>
    <row r="37" spans="1:24" x14ac:dyDescent="0.25">
      <c r="A37" s="106"/>
      <c r="B37" s="100">
        <v>21</v>
      </c>
      <c r="C37" s="101">
        <v>472</v>
      </c>
      <c r="D37" s="101" t="s">
        <v>31</v>
      </c>
      <c r="E37" s="102"/>
      <c r="F37" s="103"/>
      <c r="G37" s="255">
        <v>1406993</v>
      </c>
      <c r="H37" s="80"/>
      <c r="I37" s="81"/>
      <c r="J37" s="82">
        <f>(G37+I37)-H37</f>
        <v>1406993</v>
      </c>
      <c r="K37" s="141"/>
      <c r="L37" s="152">
        <v>1145104.5</v>
      </c>
      <c r="M37" s="86"/>
      <c r="N37" s="86"/>
      <c r="O37" s="86"/>
      <c r="P37" s="86"/>
      <c r="Q37" s="86"/>
      <c r="R37" s="86"/>
      <c r="S37" s="86"/>
      <c r="T37" s="86"/>
      <c r="U37" s="86"/>
      <c r="V37" s="87"/>
      <c r="W37" s="142">
        <v>1145104.5</v>
      </c>
      <c r="X37" s="143">
        <f>J37-W37</f>
        <v>261888.5</v>
      </c>
    </row>
    <row r="38" spans="1:24" ht="15.75" thickBot="1" x14ac:dyDescent="0.3">
      <c r="A38" s="106"/>
      <c r="B38" s="42"/>
      <c r="C38" s="43"/>
      <c r="D38" s="43"/>
      <c r="E38" s="44"/>
      <c r="F38" s="45"/>
      <c r="G38" s="144"/>
      <c r="H38" s="47"/>
      <c r="I38" s="48"/>
      <c r="J38" s="49"/>
      <c r="K38" s="50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2"/>
      <c r="W38" s="53"/>
      <c r="X38" s="54"/>
    </row>
    <row r="39" spans="1:24" ht="39" thickBot="1" x14ac:dyDescent="0.3">
      <c r="A39" s="185" t="s">
        <v>60</v>
      </c>
      <c r="B39" s="197"/>
      <c r="C39" s="197"/>
      <c r="D39" s="198"/>
      <c r="E39" s="199"/>
      <c r="F39" s="237"/>
      <c r="G39" s="201">
        <f>SUM(G40)</f>
        <v>0</v>
      </c>
      <c r="H39" s="202">
        <f t="shared" ref="H39:X39" si="10">SUM(H40)</f>
        <v>0</v>
      </c>
      <c r="I39" s="203">
        <f t="shared" si="10"/>
        <v>0</v>
      </c>
      <c r="J39" s="204">
        <f t="shared" si="10"/>
        <v>0</v>
      </c>
      <c r="K39" s="202">
        <f t="shared" si="10"/>
        <v>0</v>
      </c>
      <c r="L39" s="205">
        <f t="shared" si="10"/>
        <v>0</v>
      </c>
      <c r="M39" s="205">
        <f t="shared" si="10"/>
        <v>0</v>
      </c>
      <c r="N39" s="205">
        <f t="shared" si="10"/>
        <v>0</v>
      </c>
      <c r="O39" s="205">
        <f t="shared" si="10"/>
        <v>0</v>
      </c>
      <c r="P39" s="205">
        <f t="shared" si="10"/>
        <v>0</v>
      </c>
      <c r="Q39" s="205">
        <f t="shared" si="10"/>
        <v>0</v>
      </c>
      <c r="R39" s="205">
        <f t="shared" si="10"/>
        <v>0</v>
      </c>
      <c r="S39" s="205">
        <f t="shared" si="10"/>
        <v>0</v>
      </c>
      <c r="T39" s="205">
        <f t="shared" si="10"/>
        <v>0</v>
      </c>
      <c r="U39" s="205">
        <f t="shared" si="10"/>
        <v>0</v>
      </c>
      <c r="V39" s="203">
        <f t="shared" si="10"/>
        <v>0</v>
      </c>
      <c r="W39" s="204">
        <f t="shared" si="10"/>
        <v>0</v>
      </c>
      <c r="X39" s="206">
        <f t="shared" si="10"/>
        <v>0</v>
      </c>
    </row>
    <row r="40" spans="1:24" ht="23.25" x14ac:dyDescent="0.25">
      <c r="A40" s="27" t="s">
        <v>61</v>
      </c>
      <c r="B40" s="28">
        <v>21</v>
      </c>
      <c r="C40" s="29">
        <v>473</v>
      </c>
      <c r="D40" s="29" t="s">
        <v>31</v>
      </c>
      <c r="E40" s="30"/>
      <c r="F40" s="31"/>
      <c r="G40" s="105">
        <v>0</v>
      </c>
      <c r="H40" s="73"/>
      <c r="I40" s="146"/>
      <c r="J40" s="35">
        <f>(G40+I40)-H40</f>
        <v>0</v>
      </c>
      <c r="K40" s="73"/>
      <c r="L40" s="74"/>
      <c r="M40" s="75"/>
      <c r="N40" s="75"/>
      <c r="O40" s="75"/>
      <c r="P40" s="75"/>
      <c r="Q40" s="75"/>
      <c r="R40" s="75"/>
      <c r="S40" s="75"/>
      <c r="T40" s="75"/>
      <c r="U40" s="75"/>
      <c r="V40" s="147"/>
      <c r="W40" s="39">
        <f>SUM(K40:V40)</f>
        <v>0</v>
      </c>
      <c r="X40" s="61">
        <f>J40-W40</f>
        <v>0</v>
      </c>
    </row>
    <row r="41" spans="1:24" ht="15.75" thickBot="1" x14ac:dyDescent="0.3">
      <c r="A41" s="106"/>
      <c r="B41" s="42"/>
      <c r="C41" s="43"/>
      <c r="D41" s="43"/>
      <c r="E41" s="44"/>
      <c r="F41" s="45"/>
      <c r="G41" s="148"/>
      <c r="H41" s="149"/>
      <c r="I41" s="150"/>
      <c r="J41" s="151"/>
      <c r="K41" s="50" t="s">
        <v>57</v>
      </c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2"/>
      <c r="W41" s="53"/>
      <c r="X41" s="54"/>
    </row>
    <row r="42" spans="1:24" ht="26.25" thickBot="1" x14ac:dyDescent="0.3">
      <c r="A42" s="185" t="s">
        <v>62</v>
      </c>
      <c r="B42" s="197"/>
      <c r="C42" s="197"/>
      <c r="D42" s="198"/>
      <c r="E42" s="199"/>
      <c r="F42" s="237"/>
      <c r="G42" s="201">
        <f>SUM(G43)</f>
        <v>771200</v>
      </c>
      <c r="H42" s="202">
        <f t="shared" ref="H42:X42" si="11">SUM(H43)</f>
        <v>0</v>
      </c>
      <c r="I42" s="203">
        <f t="shared" si="11"/>
        <v>0</v>
      </c>
      <c r="J42" s="204">
        <f t="shared" si="11"/>
        <v>771200</v>
      </c>
      <c r="K42" s="202">
        <f t="shared" si="11"/>
        <v>0</v>
      </c>
      <c r="L42" s="205">
        <f t="shared" si="11"/>
        <v>0</v>
      </c>
      <c r="M42" s="205">
        <f t="shared" si="11"/>
        <v>0</v>
      </c>
      <c r="N42" s="205">
        <f t="shared" si="11"/>
        <v>0</v>
      </c>
      <c r="O42" s="205">
        <f t="shared" si="11"/>
        <v>0</v>
      </c>
      <c r="P42" s="205">
        <f t="shared" si="11"/>
        <v>0</v>
      </c>
      <c r="Q42" s="205">
        <f t="shared" si="11"/>
        <v>0</v>
      </c>
      <c r="R42" s="205">
        <f t="shared" si="11"/>
        <v>0</v>
      </c>
      <c r="S42" s="205">
        <f t="shared" si="11"/>
        <v>0</v>
      </c>
      <c r="T42" s="205">
        <f t="shared" si="11"/>
        <v>0</v>
      </c>
      <c r="U42" s="205">
        <f t="shared" si="11"/>
        <v>0</v>
      </c>
      <c r="V42" s="203">
        <f t="shared" si="11"/>
        <v>0</v>
      </c>
      <c r="W42" s="204">
        <f t="shared" si="11"/>
        <v>0</v>
      </c>
      <c r="X42" s="206">
        <f t="shared" si="11"/>
        <v>771200</v>
      </c>
    </row>
    <row r="43" spans="1:24" ht="23.25" x14ac:dyDescent="0.25">
      <c r="A43" s="27" t="s">
        <v>61</v>
      </c>
      <c r="B43" s="28">
        <v>11</v>
      </c>
      <c r="C43" s="29">
        <v>472</v>
      </c>
      <c r="D43" s="29" t="s">
        <v>31</v>
      </c>
      <c r="E43" s="30"/>
      <c r="F43" s="31"/>
      <c r="G43" s="254">
        <v>771200</v>
      </c>
      <c r="H43" s="73"/>
      <c r="I43" s="146"/>
      <c r="J43" s="35">
        <f>(G43+I43)-H43</f>
        <v>771200</v>
      </c>
      <c r="K43" s="73"/>
      <c r="L43" s="74"/>
      <c r="M43" s="75"/>
      <c r="N43" s="75"/>
      <c r="O43" s="75"/>
      <c r="P43" s="75"/>
      <c r="Q43" s="75"/>
      <c r="R43" s="75"/>
      <c r="S43" s="75"/>
      <c r="T43" s="75"/>
      <c r="U43" s="75"/>
      <c r="V43" s="147"/>
      <c r="W43" s="39">
        <f>SUM(K43:V43)</f>
        <v>0</v>
      </c>
      <c r="X43" s="61">
        <f>J43-W43</f>
        <v>771200</v>
      </c>
    </row>
    <row r="44" spans="1:24" ht="15.75" thickBot="1" x14ac:dyDescent="0.3">
      <c r="A44" s="106"/>
      <c r="B44" s="42"/>
      <c r="C44" s="43"/>
      <c r="D44" s="43"/>
      <c r="E44" s="44"/>
      <c r="F44" s="45"/>
      <c r="G44" s="148"/>
      <c r="H44" s="149"/>
      <c r="I44" s="150"/>
      <c r="J44" s="151"/>
      <c r="K44" s="50" t="s">
        <v>57</v>
      </c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2"/>
      <c r="W44" s="53"/>
      <c r="X44" s="54"/>
    </row>
    <row r="45" spans="1:24" ht="26.25" thickBot="1" x14ac:dyDescent="0.3">
      <c r="A45" s="185" t="s">
        <v>63</v>
      </c>
      <c r="B45" s="197"/>
      <c r="C45" s="197"/>
      <c r="D45" s="198"/>
      <c r="E45" s="199"/>
      <c r="F45" s="237"/>
      <c r="G45" s="201">
        <f>SUM(G46)</f>
        <v>2940000</v>
      </c>
      <c r="H45" s="202">
        <f t="shared" ref="H45:X49" si="12">SUM(H46)</f>
        <v>0</v>
      </c>
      <c r="I45" s="203">
        <f t="shared" si="12"/>
        <v>0</v>
      </c>
      <c r="J45" s="204">
        <f t="shared" si="12"/>
        <v>2940000</v>
      </c>
      <c r="K45" s="202">
        <f t="shared" si="12"/>
        <v>0</v>
      </c>
      <c r="L45" s="205">
        <f t="shared" si="12"/>
        <v>0</v>
      </c>
      <c r="M45" s="205">
        <f t="shared" si="12"/>
        <v>0</v>
      </c>
      <c r="N45" s="205">
        <f t="shared" si="12"/>
        <v>0</v>
      </c>
      <c r="O45" s="205">
        <f t="shared" si="12"/>
        <v>0</v>
      </c>
      <c r="P45" s="205">
        <f t="shared" si="12"/>
        <v>0</v>
      </c>
      <c r="Q45" s="205">
        <f t="shared" si="12"/>
        <v>0</v>
      </c>
      <c r="R45" s="205">
        <f t="shared" si="12"/>
        <v>0</v>
      </c>
      <c r="S45" s="205">
        <f t="shared" si="12"/>
        <v>0</v>
      </c>
      <c r="T45" s="205">
        <f t="shared" si="12"/>
        <v>0</v>
      </c>
      <c r="U45" s="205">
        <f t="shared" si="12"/>
        <v>0</v>
      </c>
      <c r="V45" s="203">
        <f t="shared" si="12"/>
        <v>0</v>
      </c>
      <c r="W45" s="204">
        <f t="shared" si="12"/>
        <v>0</v>
      </c>
      <c r="X45" s="206">
        <f t="shared" si="12"/>
        <v>2940000</v>
      </c>
    </row>
    <row r="46" spans="1:24" ht="24" thickBot="1" x14ac:dyDescent="0.3">
      <c r="A46" s="27" t="s">
        <v>64</v>
      </c>
      <c r="B46" s="28">
        <v>11</v>
      </c>
      <c r="C46" s="29">
        <v>472</v>
      </c>
      <c r="D46" s="29" t="s">
        <v>31</v>
      </c>
      <c r="E46" s="30"/>
      <c r="F46" s="31"/>
      <c r="G46" s="254">
        <v>2940000</v>
      </c>
      <c r="H46" s="73"/>
      <c r="I46" s="146"/>
      <c r="J46" s="35">
        <f>(G46+I46)-H46</f>
        <v>2940000</v>
      </c>
      <c r="K46" s="73"/>
      <c r="L46" s="74"/>
      <c r="M46" s="75"/>
      <c r="N46" s="75"/>
      <c r="O46" s="75"/>
      <c r="P46" s="75"/>
      <c r="Q46" s="75"/>
      <c r="R46" s="75"/>
      <c r="S46" s="75"/>
      <c r="T46" s="75"/>
      <c r="U46" s="75"/>
      <c r="V46" s="147"/>
      <c r="W46" s="39">
        <f>SUM(K46:V46)</f>
        <v>0</v>
      </c>
      <c r="X46" s="61">
        <f>J46-W46</f>
        <v>2940000</v>
      </c>
    </row>
    <row r="47" spans="1:24" ht="31.5" customHeight="1" thickBot="1" x14ac:dyDescent="0.3">
      <c r="A47" s="185" t="s">
        <v>74</v>
      </c>
      <c r="B47" s="197"/>
      <c r="C47" s="197"/>
      <c r="D47" s="198"/>
      <c r="E47" s="199"/>
      <c r="F47" s="237"/>
      <c r="G47" s="201">
        <f>SUM(G48)</f>
        <v>15000000</v>
      </c>
      <c r="H47" s="202">
        <f t="shared" si="12"/>
        <v>0</v>
      </c>
      <c r="I47" s="203">
        <f t="shared" si="12"/>
        <v>0</v>
      </c>
      <c r="J47" s="204">
        <f t="shared" si="12"/>
        <v>15000000</v>
      </c>
      <c r="K47" s="202">
        <f t="shared" si="12"/>
        <v>0</v>
      </c>
      <c r="L47" s="205">
        <f t="shared" si="12"/>
        <v>2000000</v>
      </c>
      <c r="M47" s="205">
        <f t="shared" si="12"/>
        <v>0</v>
      </c>
      <c r="N47" s="205">
        <f t="shared" si="12"/>
        <v>0</v>
      </c>
      <c r="O47" s="205">
        <f t="shared" si="12"/>
        <v>0</v>
      </c>
      <c r="P47" s="205">
        <f t="shared" si="12"/>
        <v>0</v>
      </c>
      <c r="Q47" s="205">
        <f t="shared" si="12"/>
        <v>0</v>
      </c>
      <c r="R47" s="205">
        <f t="shared" si="12"/>
        <v>0</v>
      </c>
      <c r="S47" s="205">
        <f t="shared" si="12"/>
        <v>0</v>
      </c>
      <c r="T47" s="205">
        <f t="shared" si="12"/>
        <v>0</v>
      </c>
      <c r="U47" s="205">
        <f t="shared" si="12"/>
        <v>0</v>
      </c>
      <c r="V47" s="203">
        <f t="shared" si="12"/>
        <v>0</v>
      </c>
      <c r="W47" s="204">
        <f t="shared" si="12"/>
        <v>2000000</v>
      </c>
      <c r="X47" s="206">
        <f t="shared" si="12"/>
        <v>13000000</v>
      </c>
    </row>
    <row r="48" spans="1:24" ht="27" customHeight="1" thickBot="1" x14ac:dyDescent="0.3">
      <c r="A48" s="27" t="s">
        <v>87</v>
      </c>
      <c r="B48" s="28">
        <v>11</v>
      </c>
      <c r="C48" s="29">
        <v>435</v>
      </c>
      <c r="D48" s="29" t="s">
        <v>31</v>
      </c>
      <c r="E48" s="30"/>
      <c r="F48" s="31"/>
      <c r="G48" s="254">
        <v>15000000</v>
      </c>
      <c r="H48" s="73"/>
      <c r="I48" s="146"/>
      <c r="J48" s="35">
        <f>(G48+I48)-H48</f>
        <v>15000000</v>
      </c>
      <c r="K48" s="73"/>
      <c r="L48" s="74">
        <v>2000000</v>
      </c>
      <c r="M48" s="75"/>
      <c r="N48" s="75"/>
      <c r="O48" s="75"/>
      <c r="P48" s="75"/>
      <c r="Q48" s="75"/>
      <c r="R48" s="75"/>
      <c r="S48" s="75"/>
      <c r="T48" s="75"/>
      <c r="U48" s="75"/>
      <c r="V48" s="147"/>
      <c r="W48" s="39">
        <f>SUM(K48:V48)</f>
        <v>2000000</v>
      </c>
      <c r="X48" s="61">
        <f>J48-W48</f>
        <v>13000000</v>
      </c>
    </row>
    <row r="49" spans="1:24" ht="32.25" customHeight="1" thickBot="1" x14ac:dyDescent="0.3">
      <c r="A49" s="185" t="s">
        <v>75</v>
      </c>
      <c r="B49" s="197"/>
      <c r="C49" s="197"/>
      <c r="D49" s="198"/>
      <c r="E49" s="199"/>
      <c r="F49" s="237"/>
      <c r="G49" s="201">
        <f>SUM(G50)</f>
        <v>37000</v>
      </c>
      <c r="H49" s="202">
        <f t="shared" si="12"/>
        <v>0</v>
      </c>
      <c r="I49" s="203">
        <f t="shared" si="12"/>
        <v>0</v>
      </c>
      <c r="J49" s="204">
        <f t="shared" si="12"/>
        <v>37000</v>
      </c>
      <c r="K49" s="202">
        <f t="shared" si="12"/>
        <v>0</v>
      </c>
      <c r="L49" s="205">
        <f t="shared" si="12"/>
        <v>0</v>
      </c>
      <c r="M49" s="205">
        <f t="shared" si="12"/>
        <v>0</v>
      </c>
      <c r="N49" s="205">
        <f t="shared" si="12"/>
        <v>0</v>
      </c>
      <c r="O49" s="205">
        <f t="shared" si="12"/>
        <v>0</v>
      </c>
      <c r="P49" s="205">
        <f t="shared" si="12"/>
        <v>0</v>
      </c>
      <c r="Q49" s="205">
        <f t="shared" si="12"/>
        <v>0</v>
      </c>
      <c r="R49" s="205">
        <f t="shared" si="12"/>
        <v>0</v>
      </c>
      <c r="S49" s="205">
        <f t="shared" si="12"/>
        <v>0</v>
      </c>
      <c r="T49" s="205">
        <f t="shared" si="12"/>
        <v>0</v>
      </c>
      <c r="U49" s="205">
        <f t="shared" si="12"/>
        <v>0</v>
      </c>
      <c r="V49" s="203">
        <f t="shared" si="12"/>
        <v>0</v>
      </c>
      <c r="W49" s="204">
        <f t="shared" si="12"/>
        <v>0</v>
      </c>
      <c r="X49" s="206">
        <f t="shared" si="12"/>
        <v>37000</v>
      </c>
    </row>
    <row r="50" spans="1:24" ht="25.5" customHeight="1" x14ac:dyDescent="0.25">
      <c r="A50" s="27" t="s">
        <v>76</v>
      </c>
      <c r="B50" s="28">
        <v>11</v>
      </c>
      <c r="C50" s="29">
        <v>472</v>
      </c>
      <c r="D50" s="29" t="s">
        <v>31</v>
      </c>
      <c r="E50" s="30"/>
      <c r="F50" s="31"/>
      <c r="G50" s="254">
        <v>37000</v>
      </c>
      <c r="H50" s="73"/>
      <c r="I50" s="146"/>
      <c r="J50" s="35">
        <f>(G50+I50)-H50</f>
        <v>37000</v>
      </c>
      <c r="K50" s="73"/>
      <c r="L50" s="74"/>
      <c r="M50" s="75"/>
      <c r="N50" s="75"/>
      <c r="O50" s="75"/>
      <c r="P50" s="75"/>
      <c r="Q50" s="75"/>
      <c r="R50" s="75"/>
      <c r="S50" s="75"/>
      <c r="T50" s="75"/>
      <c r="U50" s="75"/>
      <c r="V50" s="147"/>
      <c r="W50" s="39">
        <f>SUM(K50:V50)</f>
        <v>0</v>
      </c>
      <c r="X50" s="61">
        <f>J50-W50</f>
        <v>37000</v>
      </c>
    </row>
    <row r="51" spans="1:24" ht="15.75" thickBot="1" x14ac:dyDescent="0.3">
      <c r="A51" s="106"/>
      <c r="B51" s="42"/>
      <c r="C51" s="43"/>
      <c r="D51" s="43"/>
      <c r="E51" s="44"/>
      <c r="F51" s="45"/>
      <c r="G51" s="148"/>
      <c r="H51" s="149"/>
      <c r="I51" s="150"/>
      <c r="J51" s="151"/>
      <c r="K51" s="50" t="s">
        <v>57</v>
      </c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2"/>
      <c r="W51" s="53"/>
      <c r="X51" s="54"/>
    </row>
    <row r="52" spans="1:24" ht="28.5" thickTop="1" thickBot="1" x14ac:dyDescent="0.35">
      <c r="A52" s="161" t="s">
        <v>71</v>
      </c>
      <c r="B52" s="272" t="s">
        <v>28</v>
      </c>
      <c r="C52" s="273"/>
      <c r="D52" s="273"/>
      <c r="E52" s="273"/>
      <c r="F52" s="274"/>
      <c r="G52" s="162">
        <f>SUM(G54:G54)</f>
        <v>3000000</v>
      </c>
      <c r="H52" s="163">
        <f>SUM(H54:H54)</f>
        <v>0</v>
      </c>
      <c r="I52" s="164">
        <f>SUM(I54:I54)</f>
        <v>0</v>
      </c>
      <c r="J52" s="165">
        <f>SUM(J54:J54)</f>
        <v>3000000</v>
      </c>
      <c r="K52" s="163">
        <f t="shared" ref="K52:X52" si="13">SUM(K54:K54)</f>
        <v>0</v>
      </c>
      <c r="L52" s="166">
        <f t="shared" si="13"/>
        <v>0</v>
      </c>
      <c r="M52" s="166">
        <f t="shared" si="13"/>
        <v>0</v>
      </c>
      <c r="N52" s="166">
        <f t="shared" si="13"/>
        <v>0</v>
      </c>
      <c r="O52" s="166">
        <f t="shared" si="13"/>
        <v>0</v>
      </c>
      <c r="P52" s="166">
        <f t="shared" si="13"/>
        <v>0</v>
      </c>
      <c r="Q52" s="166">
        <f t="shared" si="13"/>
        <v>0</v>
      </c>
      <c r="R52" s="166">
        <f t="shared" si="13"/>
        <v>0</v>
      </c>
      <c r="S52" s="166">
        <f t="shared" si="13"/>
        <v>0</v>
      </c>
      <c r="T52" s="166">
        <f t="shared" si="13"/>
        <v>0</v>
      </c>
      <c r="U52" s="166">
        <f t="shared" si="13"/>
        <v>0</v>
      </c>
      <c r="V52" s="164">
        <f t="shared" si="13"/>
        <v>0</v>
      </c>
      <c r="W52" s="165">
        <f>SUM(W54:W54)</f>
        <v>0</v>
      </c>
      <c r="X52" s="167">
        <f t="shared" si="13"/>
        <v>3000000</v>
      </c>
    </row>
    <row r="53" spans="1:24" ht="33" customHeight="1" thickTop="1" thickBot="1" x14ac:dyDescent="0.35">
      <c r="A53" s="238" t="s">
        <v>65</v>
      </c>
      <c r="B53" s="239"/>
      <c r="C53" s="239"/>
      <c r="D53" s="239"/>
      <c r="E53" s="239"/>
      <c r="F53" s="240"/>
      <c r="G53" s="241">
        <f>SUM(G54)</f>
        <v>3000000</v>
      </c>
      <c r="H53" s="242">
        <f t="shared" ref="H53:X53" si="14">SUM(H54)</f>
        <v>0</v>
      </c>
      <c r="I53" s="243">
        <f t="shared" si="14"/>
        <v>0</v>
      </c>
      <c r="J53" s="244">
        <f t="shared" si="14"/>
        <v>3000000</v>
      </c>
      <c r="K53" s="242">
        <f t="shared" si="14"/>
        <v>0</v>
      </c>
      <c r="L53" s="245">
        <f t="shared" si="14"/>
        <v>0</v>
      </c>
      <c r="M53" s="245">
        <f t="shared" si="14"/>
        <v>0</v>
      </c>
      <c r="N53" s="245">
        <f t="shared" si="14"/>
        <v>0</v>
      </c>
      <c r="O53" s="245">
        <f t="shared" si="14"/>
        <v>0</v>
      </c>
      <c r="P53" s="245">
        <f t="shared" si="14"/>
        <v>0</v>
      </c>
      <c r="Q53" s="245">
        <f t="shared" si="14"/>
        <v>0</v>
      </c>
      <c r="R53" s="245">
        <f t="shared" si="14"/>
        <v>0</v>
      </c>
      <c r="S53" s="245">
        <f t="shared" si="14"/>
        <v>0</v>
      </c>
      <c r="T53" s="245">
        <f t="shared" si="14"/>
        <v>0</v>
      </c>
      <c r="U53" s="245">
        <f t="shared" si="14"/>
        <v>0</v>
      </c>
      <c r="V53" s="243">
        <f t="shared" si="14"/>
        <v>0</v>
      </c>
      <c r="W53" s="244">
        <f t="shared" si="14"/>
        <v>0</v>
      </c>
      <c r="X53" s="246">
        <f t="shared" si="14"/>
        <v>3000000</v>
      </c>
    </row>
    <row r="54" spans="1:24" ht="23.25" x14ac:dyDescent="0.25">
      <c r="A54" s="153" t="s">
        <v>66</v>
      </c>
      <c r="B54" s="69">
        <v>11</v>
      </c>
      <c r="C54" s="69">
        <v>437</v>
      </c>
      <c r="D54" s="70" t="s">
        <v>31</v>
      </c>
      <c r="E54" s="71"/>
      <c r="F54" s="72"/>
      <c r="G54" s="32">
        <v>3000000</v>
      </c>
      <c r="H54" s="33"/>
      <c r="I54" s="34"/>
      <c r="J54" s="35">
        <f>G54-H54+I54</f>
        <v>3000000</v>
      </c>
      <c r="K54" s="10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8"/>
      <c r="W54" s="39">
        <f>SUM(K54:V54)</f>
        <v>0</v>
      </c>
      <c r="X54" s="40">
        <f>J54-W54</f>
        <v>3000000</v>
      </c>
    </row>
    <row r="55" spans="1:24" ht="15.75" thickBot="1" x14ac:dyDescent="0.3">
      <c r="A55" s="154"/>
      <c r="B55" s="155"/>
      <c r="C55" s="155"/>
      <c r="D55" s="156"/>
      <c r="E55" s="157"/>
      <c r="F55" s="158"/>
      <c r="G55" s="114"/>
      <c r="H55" s="115"/>
      <c r="I55" s="116"/>
      <c r="J55" s="117"/>
      <c r="K55" s="118"/>
      <c r="L55" s="119"/>
      <c r="M55" s="119"/>
      <c r="N55" s="119"/>
      <c r="O55" s="119"/>
      <c r="P55" s="119"/>
      <c r="Q55" s="119"/>
      <c r="R55" s="119"/>
      <c r="S55" s="120"/>
      <c r="T55" s="119"/>
      <c r="U55" s="119"/>
      <c r="V55" s="121"/>
      <c r="W55" s="122"/>
      <c r="X55" s="159"/>
    </row>
  </sheetData>
  <mergeCells count="10">
    <mergeCell ref="K6:W6"/>
    <mergeCell ref="A1:X1"/>
    <mergeCell ref="A2:X2"/>
    <mergeCell ref="A3:X3"/>
    <mergeCell ref="A4:X4"/>
    <mergeCell ref="A5:X5"/>
    <mergeCell ref="B52:F52"/>
    <mergeCell ref="B8:F8"/>
    <mergeCell ref="B9:F9"/>
    <mergeCell ref="A27:A29"/>
  </mergeCells>
  <printOptions horizontalCentered="1"/>
  <pageMargins left="0.98425196850393704" right="0.11811023622047245" top="0.74803149606299213" bottom="0.74803149606299213" header="0.31496062992125984" footer="0.31496062992125984"/>
  <pageSetup paperSize="5" scale="33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23 febrero 2015 (2)</vt:lpstr>
      <vt:lpstr>26 Enero 2015</vt:lpstr>
      <vt:lpstr>09 Febrero</vt:lpstr>
      <vt:lpstr>16 Febrero</vt:lpstr>
      <vt:lpstr>24 febrero 2015</vt:lpstr>
      <vt:lpstr>25 febrero 2015 </vt:lpstr>
      <vt:lpstr>'09 Febrero'!Área_de_impresión</vt:lpstr>
      <vt:lpstr>'16 Febrero'!Área_de_impresión</vt:lpstr>
      <vt:lpstr>'23 febrero 2015 (2)'!Área_de_impresión</vt:lpstr>
      <vt:lpstr>'24 febrero 2015'!Área_de_impresión</vt:lpstr>
      <vt:lpstr>'25 febrero 2015 '!Área_de_impresión</vt:lpstr>
      <vt:lpstr>'26 Enero 2015'!Área_de_impresión</vt:lpstr>
      <vt:lpstr>'09 Febrero'!Títulos_a_imprimir</vt:lpstr>
      <vt:lpstr>'16 Febrero'!Títulos_a_imprimir</vt:lpstr>
      <vt:lpstr>'23 febrero 2015 (2)'!Títulos_a_imprimir</vt:lpstr>
      <vt:lpstr>'24 febrero 2015'!Títulos_a_imprimir</vt:lpstr>
      <vt:lpstr>'25 febrero 2015 '!Títulos_a_imprimir</vt:lpstr>
      <vt:lpstr>'26 Enero 2015'!Títulos_a_imprimir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Anibal Molina Rosales</dc:creator>
  <cp:lastModifiedBy>Sergio Anibal Molina Rosales</cp:lastModifiedBy>
  <cp:lastPrinted>2015-03-02T17:49:09Z</cp:lastPrinted>
  <dcterms:created xsi:type="dcterms:W3CDTF">2015-01-22T16:34:31Z</dcterms:created>
  <dcterms:modified xsi:type="dcterms:W3CDTF">2015-03-02T17:49:54Z</dcterms:modified>
</cp:coreProperties>
</file>